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3'!$A$6:$I$149</definedName>
    <definedName name="_xlnm._FilterDatabase" localSheetId="3" hidden="1">'прил 4'!$A$6:$K$153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1'!$A$1:$E$43</definedName>
    <definedName name="_xlnm.Print_Area" localSheetId="1">'прил 2'!$A$1:$E$48</definedName>
    <definedName name="_xlnm.Print_Area" localSheetId="3">'прил 4'!$A$1:$K$153</definedName>
    <definedName name="_xlnm.Print_Area" localSheetId="5">'прил 6'!$A$1:$E$20</definedName>
  </definedNames>
  <calcPr calcId="124519"/>
</workbook>
</file>

<file path=xl/calcChain.xml><?xml version="1.0" encoding="utf-8"?>
<calcChain xmlns="http://schemas.openxmlformats.org/spreadsheetml/2006/main">
  <c r="E9" i="10"/>
  <c r="D9"/>
  <c r="D18" i="9"/>
  <c r="F17"/>
  <c r="E17"/>
  <c r="E18" s="1"/>
  <c r="G16"/>
  <c r="F16"/>
  <c r="E15"/>
  <c r="E13" s="1"/>
  <c r="E6" s="1"/>
  <c r="D15"/>
  <c r="D14"/>
  <c r="D13"/>
  <c r="E10"/>
  <c r="D10"/>
  <c r="E7"/>
  <c r="D7"/>
  <c r="D6"/>
  <c r="E8" i="8"/>
  <c r="D8"/>
  <c r="C8"/>
  <c r="B8"/>
  <c r="K153" i="7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I149" i="6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E47" i="5"/>
  <c r="D46"/>
  <c r="E46" s="1"/>
  <c r="C46"/>
  <c r="E45"/>
  <c r="D44"/>
  <c r="E44" s="1"/>
  <c r="C44"/>
  <c r="E43"/>
  <c r="E42"/>
  <c r="E41"/>
  <c r="D40"/>
  <c r="E40" s="1"/>
  <c r="C40"/>
  <c r="E39"/>
  <c r="E38"/>
  <c r="D37"/>
  <c r="C37"/>
  <c r="E37" s="1"/>
  <c r="E36"/>
  <c r="E35"/>
  <c r="E34"/>
  <c r="E33"/>
  <c r="C33"/>
  <c r="E32"/>
  <c r="D31"/>
  <c r="E31" s="1"/>
  <c r="C31"/>
  <c r="E30"/>
  <c r="D29"/>
  <c r="E29" s="1"/>
  <c r="C29"/>
  <c r="E28"/>
  <c r="E27"/>
  <c r="E26"/>
  <c r="D25"/>
  <c r="E25" s="1"/>
  <c r="C25"/>
  <c r="E24"/>
  <c r="E23"/>
  <c r="E22"/>
  <c r="D21"/>
  <c r="E21" s="1"/>
  <c r="C21"/>
  <c r="E20"/>
  <c r="E19"/>
  <c r="E18"/>
  <c r="D17"/>
  <c r="E17" s="1"/>
  <c r="C17"/>
  <c r="E16"/>
  <c r="D15"/>
  <c r="E15" s="1"/>
  <c r="C15"/>
  <c r="E14"/>
  <c r="E13"/>
  <c r="E12"/>
  <c r="E11"/>
  <c r="E10"/>
  <c r="E9"/>
  <c r="E8"/>
  <c r="E7"/>
  <c r="D6"/>
  <c r="D48" s="1"/>
  <c r="C6"/>
  <c r="C48" s="1"/>
  <c r="G17" i="9" l="1"/>
  <c r="E48" i="5"/>
  <c r="E6"/>
</calcChain>
</file>

<file path=xl/sharedStrings.xml><?xml version="1.0" encoding="utf-8"?>
<sst xmlns="http://schemas.openxmlformats.org/spreadsheetml/2006/main" count="1913" uniqueCount="335">
  <si>
    <t>ОТЧЕТ ОБ ИСПОЛНЕНИИ 
БЮДЖЕТА РАДИЩЕВСКОГО МУНИЦИПАЛЬНОГО ОБРАЗОВАНИЯ 
ПО КОДАМ КЛАССИФИКАЦИИ ДОХОДОВ БЮДЖЕТОВ 
ЗА 2025 ГОДА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</si>
  <si>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</si>
  <si>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</si>
  <si>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</si>
  <si>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</si>
  <si>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</si>
  <si>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</si>
  <si>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</si>
  <si>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</si>
  <si>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</si>
  <si>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</si>
  <si>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</si>
  <si>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</si>
  <si>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</si>
  <si>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</si>
  <si>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</si>
  <si>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</si>
  <si>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</si>
  <si>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</si>
  <si>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</si>
  <si>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</si>
  <si>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</si>
  <si>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</si>
  <si>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</si>
  <si>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</si>
  <si>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</si>
  <si>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</si>
  <si>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</si>
  <si>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</si>
  <si>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</si>
  <si>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</si>
  <si>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</si>
  <si>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</si>
  <si>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</si>
  <si>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</si>
  <si>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</si>
  <si>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</si>
  <si>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</si>
  <si>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</si>
  <si>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</si>
  <si>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</si>
  <si>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</si>
  <si>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</si>
  <si>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</si>
  <si>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</si>
  <si>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</si>
  <si>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</si>
  <si>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</si>
  <si>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</si>
  <si>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</si>
  <si>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</si>
  <si>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</si>
  <si>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</si>
  <si>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</si>
  <si>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</si>
  <si>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</si>
  <si>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</si>
  <si>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</si>
  <si>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903 2 02 16001 13 0000 150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</si>
  <si>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</si>
  <si>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</si>
  <si>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</si>
  <si>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</si>
  <si>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городских поселений</t>
  </si>
  <si>
    <t>903 2 02 29999 13 0000 150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</si>
  <si>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</si>
  <si>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</si>
  <si>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</si>
  <si>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</si>
  <si>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</si>
  <si>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903 2 02 30024 13 0000 150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</si>
  <si>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</si>
  <si>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</si>
  <si>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</si>
  <si>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</si>
  <si>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</si>
  <si>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</si>
  <si>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</si>
  <si>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</si>
  <si>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</si>
  <si>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903 2 02 49999 13 0000 150</t>
  </si>
  <si>
    <t>ИТОГО:</t>
  </si>
  <si>
    <t>ОТЧЕТ ОБ ИСПОЛНЕНИИ 
БЮДЖЕТА РАДИЩЕВСКОГО МУНИЦИПАЛЬНОГО ОБРАЗОВАНИЯ 
ПО РАЗДЕЛАМ И ПОДРАЗДЕЛАМ КЛАССИФИКАЦИИ РАСХОДОВ БЮДЖЕТОВ 
ЗА 2025 ГОД</t>
  </si>
  <si>
    <t>КФСР</t>
  </si>
  <si>
    <t>План
 2025 год</t>
  </si>
  <si>
    <t>Исполнение 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</si>
  <si>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</si>
  <si>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</si>
  <si>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</si>
  <si>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</si>
  <si>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</si>
  <si>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</si>
  <si>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</si>
  <si>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</si>
  <si>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</si>
  <si>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</si>
  <si>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</si>
  <si>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</si>
  <si>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</si>
  <si>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</si>
  <si>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</si>
  <si>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</si>
  <si>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</si>
  <si>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</si>
  <si>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</si>
  <si>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</si>
  <si>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</si>
  <si>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</si>
  <si>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</si>
  <si>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</si>
  <si>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</si>
  <si>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</si>
  <si>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</si>
  <si>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</si>
  <si>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</si>
  <si>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</si>
  <si>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</si>
  <si>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</si>
  <si>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</si>
  <si>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</si>
  <si>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</si>
  <si>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</si>
  <si>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</si>
  <si>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</si>
  <si>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</si>
  <si>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</si>
  <si>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</si>
  <si>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</si>
  <si>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</si>
  <si>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</si>
  <si>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</si>
  <si>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</si>
  <si>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</si>
  <si>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</si>
  <si>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</si>
  <si>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</si>
  <si>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</si>
  <si>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</si>
  <si>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</si>
  <si>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</si>
  <si>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</si>
  <si>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</si>
  <si>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</si>
  <si>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</si>
  <si>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</si>
  <si>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</si>
  <si>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</si>
  <si>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</si>
  <si>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</si>
  <si>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</si>
  <si>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</si>
  <si>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</si>
  <si>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</si>
  <si>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</si>
  <si>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</si>
  <si>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</si>
  <si>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</si>
  <si>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</si>
  <si>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</si>
  <si>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</si>
  <si>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</si>
  <si>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</si>
  <si>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</si>
  <si>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</si>
  <si>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</si>
  <si>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</si>
  <si>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</si>
  <si>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</si>
  <si>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РАДИЩЕВСКОГО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</si>
  <si>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Наименование КФСР</t>
  </si>
  <si>
    <t>КЦСР</t>
  </si>
  <si>
    <t>Наименование КЦСР</t>
  </si>
  <si>
    <t>КВР</t>
  </si>
  <si>
    <t>Наименование КВР</t>
  </si>
  <si>
    <t xml:space="preserve">Исполнение 
 2025 год 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</si>
  <si>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</si>
  <si>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</si>
  <si>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</si>
  <si>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</si>
  <si>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</si>
  <si>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</si>
  <si>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</si>
  <si>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</si>
  <si>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</si>
  <si>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</si>
  <si>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</si>
  <si>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</si>
  <si>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</si>
  <si>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</si>
  <si>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</si>
  <si>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</si>
  <si>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</si>
  <si>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</si>
  <si>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</si>
  <si>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</si>
  <si>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</si>
  <si>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</si>
  <si>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</si>
  <si>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</si>
  <si>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</si>
  <si>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</si>
  <si>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</si>
  <si>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</si>
  <si>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</si>
  <si>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</si>
  <si>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</si>
  <si>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</si>
  <si>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</si>
  <si>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2128200000</t>
  </si>
  <si>
    <t>2128221000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</si>
  <si>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</si>
  <si>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</si>
  <si>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</si>
  <si>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</si>
  <si>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</si>
  <si>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</si>
  <si>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</si>
  <si>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2230000000</t>
  </si>
  <si>
    <t>Выполнение других обязательств государства</t>
  </si>
  <si>
    <t>2238400000</t>
  </si>
  <si>
    <t>2238402000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</si>
  <si>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</si>
  <si>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</si>
  <si>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</si>
  <si>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</si>
  <si>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</si>
  <si>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</si>
  <si>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</si>
  <si>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</si>
  <si>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</si>
  <si>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</si>
  <si>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</si>
  <si>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</si>
  <si>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</si>
  <si>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</si>
  <si>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</si>
  <si>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242849Д002</t>
  </si>
  <si>
    <t>242849Д003</t>
  </si>
  <si>
    <t>242849Д004</t>
  </si>
  <si>
    <t>Развитие и укрепление материально-технической базы</t>
  </si>
  <si>
    <t>2430000000</t>
  </si>
  <si>
    <t>2438400000</t>
  </si>
  <si>
    <t>24384S0000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</si>
  <si>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</si>
  <si>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24384S2909</t>
  </si>
  <si>
    <t>Субсидии МБ на подготовку материалов, полученных в результате выполнения картографических работ</t>
  </si>
  <si>
    <t>2500000000</t>
  </si>
  <si>
    <t>Жилищно-коммунальное хозяйство</t>
  </si>
  <si>
    <t>2510000000</t>
  </si>
  <si>
    <t>2518400000</t>
  </si>
  <si>
    <t>2518402000</t>
  </si>
  <si>
    <t>2520000000</t>
  </si>
  <si>
    <t>2528400000</t>
  </si>
  <si>
    <t>2528408000</t>
  </si>
  <si>
    <t>Безвозмездные перечисления организациям</t>
  </si>
  <si>
    <t>2530000000</t>
  </si>
  <si>
    <t>2538400000</t>
  </si>
  <si>
    <t>2538404000</t>
  </si>
  <si>
    <t>25384S0000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</si>
  <si>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</si>
  <si>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</si>
  <si>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</si>
  <si>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</si>
  <si>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</si>
  <si>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</si>
  <si>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</si>
  <si>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</si>
  <si>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</si>
  <si>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2818304000</t>
  </si>
  <si>
    <t>2830000000</t>
  </si>
  <si>
    <t>Учреждение, обслуживающее культурно-досуговый центр</t>
  </si>
  <si>
    <t>2838300000</t>
  </si>
  <si>
    <t>2838301000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</si>
  <si>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</si>
  <si>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</si>
  <si>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</si>
  <si>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</si>
  <si>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</si>
  <si>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</si>
  <si>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</si>
  <si>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</si>
  <si>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</si>
  <si>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ВСЕГО:</t>
  </si>
  <si>
    <t>ОТЧЕТ ОБ ИСПОЛНЕНИИ 
ПО ВЕДОМСТВЕННОЙ СТРУКТУРЕ РАСХОДОВ БЮДЖЕТА РАДИЩЕВСКОГО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</si>
  <si>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</si>
  <si>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</si>
  <si>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Исполнение 
2025 год</t>
  </si>
  <si>
    <t>903</t>
  </si>
  <si>
    <t>Администрация Радищевского городского поселения Нижнеилимского района</t>
  </si>
  <si>
    <t>930</t>
  </si>
  <si>
    <t>Дума Радищевского городского поселения Нижнеилимского района</t>
  </si>
  <si>
    <t>ОТЧЕТ ОБ ИСПОЛНЕНИИ 
ПРОГРАММЫ МУНИЦИПАЛЬНЫХ ВНУТРЕННИХ ЗАИМСТВОВАНИЙ 
РАДИЩЕВСКОГО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</si>
  <si>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</si>
  <si>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</si>
  <si>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</si>
  <si>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</si>
  <si>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</si>
  <si>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</si>
  <si>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</si>
  <si>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</si>
  <si>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
РАДИЩЕВСКОГО МУНИЦИПАЛЬНОГО ОБРАЗОВАНИЯ ПО КОДАМ КЛАССИФИКАЦИИ 
ИСТОЧНИКОВ ФИНАНСИРОВАНИЯ ДЕФИЦИТОВ БЮДЖЕТОВ 
ЗА 2025 ГОД</t>
  </si>
  <si>
    <t>наименование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</si>
  <si>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</si>
  <si>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</si>
  <si>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</si>
  <si>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</si>
  <si>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</si>
  <si>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</si>
  <si>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</si>
  <si>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городскими поселениями кредитов от кредитных организаций в валюте Российской Федерации</t>
  </si>
  <si>
    <t>01 02 00 00 13 0000 710</t>
  </si>
  <si>
    <t>Погашение городскими поселениями кредитов от кредитных организаций в валюте Российской Федерации</t>
  </si>
  <si>
    <t>01 02 00 00 13 0000 810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</si>
  <si>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</si>
  <si>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</si>
  <si>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</si>
  <si>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01 03 00 00 13 0000 710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</si>
  <si>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</si>
  <si>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01 03 00 00 13 0000 810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</si>
  <si>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</si>
  <si>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</si>
  <si>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городских поселений</t>
  </si>
  <si>
    <t>01 05 02 01 13 0000 510</t>
  </si>
  <si>
    <t>Уменьшение прочих остатков денежных средств бюджетов городских поселений</t>
  </si>
  <si>
    <t>01 05 02 01 13 0000 610</t>
  </si>
  <si>
    <t>доходы</t>
  </si>
  <si>
    <t>расходы</t>
  </si>
  <si>
    <t>дефицит</t>
  </si>
  <si>
    <t>ОТЧЕТ ОБ ИСПОЛНЕНИИ 
РЕЗЕРВНОГО ФОНДА АДМИНИСТРАЦИИ
РАДИЩЕВСКОГО ГОРОДСКОГО ПОСЕЛЕНИЯ НИЖНЕИЛИМСКОГО РАЙОНА
ЗА 2025 ГОД</t>
  </si>
  <si>
    <t>Реквизиты постановлений администрации Радищевского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</si>
  <si>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</si>
  <si>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</si>
  <si>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на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</si>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</sst>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&quot;р.&quot;"/>
    <numFmt numFmtId="166" formatCode="#,##0.0_ ;[Red]\-#,##0.0\ "/>
    <numFmt numFmtId="167" formatCode="?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24" fillId="0" borderId="0"/>
  </cellStyleXfs>
  <cellXfs count="223">
    <xf numFmtId="0" fontId="0" fillId="0" borderId="0" xfId="0"/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>
      <alignment vertical="center"/>
    </xf>
    <xf numFmtId="0" fontId="5" fillId="2" borderId="0" xfId="1" applyFont="1" applyFill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Alignment="1">
      <alignment vertical="center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0" xfId="1" applyFont="1" applyFill="1" applyAlignment="1">
      <alignment vertical="center"/>
    </xf>
    <xf numFmtId="49" fontId="6" fillId="2" borderId="1" xfId="5" applyNumberFormat="1" applyFont="1" applyFill="1" applyBorder="1" applyAlignment="1">
      <alignment horizontal="left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164" fontId="6" fillId="2" borderId="1" xfId="5" applyNumberFormat="1" applyFont="1" applyFill="1" applyBorder="1" applyAlignment="1">
      <alignment horizontal="right" vertical="center" wrapText="1"/>
    </xf>
    <xf numFmtId="9" fontId="6" fillId="2" borderId="1" xfId="5" applyNumberFormat="1" applyFont="1" applyFill="1" applyBorder="1" applyAlignment="1">
      <alignment horizontal="right" vertical="center" wrapText="1"/>
    </xf>
    <xf numFmtId="165" fontId="2" fillId="2" borderId="1" xfId="6" applyNumberFormat="1" applyFont="1" applyFill="1" applyBorder="1" applyAlignment="1">
      <alignment horizontal="left" vertical="center" wrapText="1" indent="1"/>
    </xf>
    <xf numFmtId="49" fontId="2" fillId="2" borderId="1" xfId="5" applyNumberFormat="1" applyFont="1" applyFill="1" applyBorder="1" applyAlignment="1">
      <alignment horizontal="center" vertical="center" wrapText="1"/>
    </xf>
    <xf numFmtId="164" fontId="2" fillId="2" borderId="1" xfId="5" applyNumberFormat="1" applyFont="1" applyFill="1" applyBorder="1" applyAlignment="1">
      <alignment horizontal="right" vertical="center" wrapText="1"/>
    </xf>
    <xf numFmtId="9" fontId="2" fillId="2" borderId="1" xfId="5" applyNumberFormat="1" applyFont="1" applyFill="1" applyBorder="1" applyAlignment="1">
      <alignment horizontal="right" vertical="center" wrapText="1"/>
    </xf>
    <xf numFmtId="0" fontId="7" fillId="2" borderId="0" xfId="3" applyFont="1" applyFill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Font="1" applyFill="1" applyBorder="1" applyAlignment="1">
      <alignment horizontal="left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right" vertical="center"/>
    </xf>
    <xf numFmtId="9" fontId="6" fillId="2" borderId="1" xfId="7" applyNumberFormat="1" applyFont="1" applyFill="1" applyBorder="1" applyAlignment="1">
      <alignment horizontal="right" vertical="center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6" fillId="2" borderId="1" xfId="8" applyNumberFormat="1" applyFont="1" applyFill="1" applyBorder="1" applyAlignment="1" applyProtection="1">
      <alignment horizontal="left" vertical="center" wrapText="1"/>
      <protection hidden="1"/>
    </xf>
    <xf numFmtId="0" fontId="6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9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" applyFont="1" applyFill="1" applyBorder="1" applyAlignment="1">
      <alignment horizontal="left" vertical="center" wrapText="1" indent="1"/>
    </xf>
    <xf numFmtId="49" fontId="2" fillId="2" borderId="1" xfId="6" applyNumberFormat="1" applyFont="1" applyFill="1" applyBorder="1" applyAlignment="1">
      <alignment horizontal="center" vertical="center"/>
    </xf>
    <xf numFmtId="164" fontId="2" fillId="2" borderId="1" xfId="6" applyNumberFormat="1" applyFont="1" applyFill="1" applyBorder="1" applyAlignment="1">
      <alignment horizontal="right" vertical="center"/>
    </xf>
    <xf numFmtId="9" fontId="2" fillId="2" borderId="1" xfId="6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0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6" applyFont="1" applyFill="1" applyBorder="1" applyAlignment="1">
      <alignment horizontal="left" vertical="center" wrapText="1" indent="1"/>
    </xf>
    <xf numFmtId="0" fontId="6" fillId="2" borderId="1" xfId="7" applyFont="1" applyFill="1" applyBorder="1" applyAlignment="1">
      <alignment horizontal="left" vertical="center" wrapText="1"/>
    </xf>
    <xf numFmtId="0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6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0" applyFont="1" applyFill="1" applyBorder="1" applyAlignment="1">
      <alignment horizontal="left" vertical="center" wrapText="1" indent="1"/>
    </xf>
    <xf numFmtId="1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6" applyFont="1" applyFill="1" applyBorder="1" applyAlignment="1">
      <alignment horizontal="left" vertical="center" wrapText="1" indent="2"/>
    </xf>
    <xf numFmtId="49" fontId="6" fillId="2" borderId="1" xfId="6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right" vertical="center"/>
    </xf>
    <xf numFmtId="9" fontId="6" fillId="2" borderId="1" xfId="6" applyNumberFormat="1" applyFont="1" applyFill="1" applyBorder="1" applyAlignment="1">
      <alignment horizontal="right" vertical="center"/>
    </xf>
    <xf numFmtId="0" fontId="6" fillId="2" borderId="1" xfId="6" applyFont="1" applyFill="1" applyBorder="1" applyAlignment="1">
      <alignment horizontal="left" vertical="center" wrapText="1" indent="1"/>
    </xf>
    <xf numFmtId="0" fontId="11" fillId="2" borderId="1" xfId="6" applyFont="1" applyFill="1" applyBorder="1" applyAlignment="1">
      <alignment horizontal="left" vertical="center" wrapText="1" indent="2"/>
    </xf>
    <xf numFmtId="0" fontId="12" fillId="2" borderId="1" xfId="6" applyFont="1" applyFill="1" applyBorder="1" applyAlignment="1">
      <alignment horizontal="left" vertical="center" wrapText="1"/>
    </xf>
    <xf numFmtId="49" fontId="6" fillId="2" borderId="1" xfId="6" applyNumberFormat="1" applyFont="1" applyFill="1" applyBorder="1" applyAlignment="1">
      <alignment horizontal="left" vertical="center" wrapText="1" indent="1"/>
    </xf>
    <xf numFmtId="49" fontId="6" fillId="2" borderId="1" xfId="6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 indent="1"/>
    </xf>
    <xf numFmtId="49" fontId="2" fillId="2" borderId="1" xfId="6" applyNumberFormat="1" applyFont="1" applyFill="1" applyBorder="1" applyAlignment="1">
      <alignment horizontal="left" vertical="center" wrapText="1" indent="2"/>
    </xf>
    <xf numFmtId="0" fontId="13" fillId="2" borderId="1" xfId="1" applyNumberFormat="1" applyFont="1" applyFill="1" applyBorder="1" applyAlignment="1" applyProtection="1">
      <alignment vertical="center"/>
      <protection hidden="1"/>
    </xf>
    <xf numFmtId="0" fontId="13" fillId="2" borderId="1" xfId="1" applyNumberFormat="1" applyFont="1" applyFill="1" applyBorder="1" applyAlignment="1" applyProtection="1">
      <alignment horizontal="right" vertical="center"/>
      <protection hidden="1"/>
    </xf>
    <xf numFmtId="166" fontId="6" fillId="2" borderId="1" xfId="1" applyNumberFormat="1" applyFont="1" applyFill="1" applyBorder="1" applyAlignment="1" applyProtection="1">
      <alignment horizontal="right" vertical="center"/>
      <protection hidden="1"/>
    </xf>
    <xf numFmtId="9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2" fillId="0" borderId="0" xfId="12" applyFont="1" applyAlignment="1">
      <alignment vertical="center"/>
    </xf>
    <xf numFmtId="0" fontId="1" fillId="0" borderId="0" xfId="12" applyFont="1" applyAlignment="1">
      <alignment vertical="center" wrapText="1"/>
    </xf>
    <xf numFmtId="0" fontId="1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right" vertical="center"/>
    </xf>
    <xf numFmtId="0" fontId="6" fillId="0" borderId="0" xfId="12" applyFont="1" applyAlignment="1">
      <alignment vertical="center"/>
    </xf>
    <xf numFmtId="0" fontId="6" fillId="0" borderId="1" xfId="12" applyFont="1" applyFill="1" applyBorder="1" applyAlignment="1">
      <alignment horizontal="center" vertical="center"/>
    </xf>
    <xf numFmtId="49" fontId="6" fillId="0" borderId="1" xfId="12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left" vertical="center" wrapText="1"/>
    </xf>
    <xf numFmtId="164" fontId="6" fillId="0" borderId="1" xfId="12" applyNumberFormat="1" applyFont="1" applyFill="1" applyBorder="1" applyAlignment="1">
      <alignment horizontal="right" vertical="center"/>
    </xf>
    <xf numFmtId="3" fontId="6" fillId="0" borderId="1" xfId="12" applyNumberFormat="1" applyFont="1" applyFill="1" applyBorder="1" applyAlignment="1">
      <alignment horizontal="right" vertical="center"/>
    </xf>
    <xf numFmtId="0" fontId="13" fillId="0" borderId="0" xfId="12" applyFont="1" applyAlignment="1">
      <alignment vertical="center"/>
    </xf>
    <xf numFmtId="49" fontId="2" fillId="0" borderId="1" xfId="12" applyNumberFormat="1" applyFont="1" applyFill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right" vertical="center"/>
    </xf>
    <xf numFmtId="3" fontId="2" fillId="0" borderId="1" xfId="12" applyNumberFormat="1" applyFont="1" applyFill="1" applyBorder="1" applyAlignment="1">
      <alignment horizontal="right" vertical="center"/>
    </xf>
    <xf numFmtId="0" fontId="16" fillId="0" borderId="0" xfId="12" applyFont="1" applyAlignment="1">
      <alignment vertical="center"/>
    </xf>
    <xf numFmtId="49" fontId="2" fillId="0" borderId="1" xfId="12" applyNumberFormat="1" applyFont="1" applyFill="1" applyBorder="1" applyAlignment="1">
      <alignment horizontal="center" vertical="center" wrapText="1"/>
    </xf>
    <xf numFmtId="0" fontId="13" fillId="0" borderId="0" xfId="12" applyFont="1" applyFill="1" applyAlignment="1">
      <alignment vertical="center"/>
    </xf>
    <xf numFmtId="0" fontId="6" fillId="0" borderId="1" xfId="12" applyFont="1" applyFill="1" applyBorder="1" applyAlignment="1">
      <alignment horizontal="left" vertical="center" wrapText="1"/>
    </xf>
    <xf numFmtId="49" fontId="6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horizontal="left" vertical="center" wrapText="1"/>
    </xf>
    <xf numFmtId="0" fontId="2" fillId="0" borderId="1" xfId="12" applyFont="1" applyFill="1" applyBorder="1" applyAlignment="1">
      <alignment horizontal="left" vertical="center"/>
    </xf>
    <xf numFmtId="0" fontId="2" fillId="0" borderId="1" xfId="12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left" vertical="center" wrapText="1"/>
    </xf>
    <xf numFmtId="0" fontId="13" fillId="0" borderId="1" xfId="12" applyFont="1" applyFill="1" applyBorder="1" applyAlignment="1">
      <alignment horizontal="center" vertical="center"/>
    </xf>
    <xf numFmtId="164" fontId="13" fillId="0" borderId="1" xfId="12" applyNumberFormat="1" applyFont="1" applyFill="1" applyBorder="1" applyAlignment="1">
      <alignment horizontal="right" vertical="center"/>
    </xf>
    <xf numFmtId="3" fontId="13" fillId="0" borderId="1" xfId="12" applyNumberFormat="1" applyFont="1" applyFill="1" applyBorder="1" applyAlignment="1">
      <alignment horizontal="right" vertical="center"/>
    </xf>
    <xf numFmtId="164" fontId="2" fillId="0" borderId="0" xfId="12" applyNumberFormat="1" applyFont="1" applyAlignment="1">
      <alignment vertical="center"/>
    </xf>
    <xf numFmtId="0" fontId="2" fillId="0" borderId="0" xfId="13" applyFont="1"/>
    <xf numFmtId="0" fontId="16" fillId="0" borderId="0" xfId="13" applyFont="1" applyBorder="1" applyAlignment="1">
      <alignment horizontal="left" vertical="center" wrapText="1"/>
    </xf>
    <xf numFmtId="0" fontId="2" fillId="0" borderId="0" xfId="13" applyFont="1" applyBorder="1"/>
    <xf numFmtId="0" fontId="6" fillId="0" borderId="0" xfId="13" applyFont="1" applyAlignment="1">
      <alignment horizontal="left"/>
    </xf>
    <xf numFmtId="0" fontId="6" fillId="0" borderId="0" xfId="13" applyFont="1" applyAlignment="1">
      <alignment horizontal="center"/>
    </xf>
    <xf numFmtId="0" fontId="6" fillId="0" borderId="0" xfId="13" applyFont="1" applyBorder="1" applyAlignment="1">
      <alignment horizontal="center"/>
    </xf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Border="1" applyAlignment="1">
      <alignment horizontal="center" vertical="center"/>
    </xf>
    <xf numFmtId="0" fontId="2" fillId="0" borderId="0" xfId="13" applyFont="1" applyAlignment="1">
      <alignment horizontal="right"/>
    </xf>
    <xf numFmtId="49" fontId="6" fillId="0" borderId="1" xfId="13" applyNumberFormat="1" applyFont="1" applyBorder="1" applyAlignment="1">
      <alignment horizontal="center" vertical="center" wrapText="1"/>
    </xf>
    <xf numFmtId="49" fontId="6" fillId="0" borderId="1" xfId="13" applyNumberFormat="1" applyFont="1" applyBorder="1" applyAlignment="1" applyProtection="1">
      <alignment horizontal="center" vertical="center" wrapText="1"/>
    </xf>
    <xf numFmtId="49" fontId="6" fillId="0" borderId="1" xfId="13" applyNumberFormat="1" applyFont="1" applyBorder="1" applyAlignment="1" applyProtection="1">
      <alignment horizontal="left" vertical="center" wrapText="1"/>
    </xf>
    <xf numFmtId="164" fontId="6" fillId="0" borderId="1" xfId="13" applyNumberFormat="1" applyFont="1" applyBorder="1" applyAlignment="1" applyProtection="1">
      <alignment horizontal="right" vertical="center" wrapText="1"/>
    </xf>
    <xf numFmtId="1" fontId="6" fillId="0" borderId="1" xfId="13" applyNumberFormat="1" applyFont="1" applyBorder="1" applyAlignment="1">
      <alignment vertical="center"/>
    </xf>
    <xf numFmtId="0" fontId="2" fillId="0" borderId="1" xfId="13" applyFont="1" applyBorder="1"/>
    <xf numFmtId="49" fontId="2" fillId="0" borderId="1" xfId="13" applyNumberFormat="1" applyFont="1" applyBorder="1" applyAlignment="1" applyProtection="1">
      <alignment horizontal="center" vertical="center" wrapText="1"/>
    </xf>
    <xf numFmtId="49" fontId="2" fillId="0" borderId="1" xfId="13" applyNumberFormat="1" applyFont="1" applyBorder="1" applyAlignment="1" applyProtection="1">
      <alignment horizontal="left" vertical="center" wrapText="1"/>
    </xf>
    <xf numFmtId="164" fontId="2" fillId="0" borderId="1" xfId="13" applyNumberFormat="1" applyFont="1" applyBorder="1" applyAlignment="1" applyProtection="1">
      <alignment horizontal="right" vertical="center" wrapText="1"/>
    </xf>
    <xf numFmtId="1" fontId="2" fillId="0" borderId="1" xfId="13" applyNumberFormat="1" applyFont="1" applyBorder="1" applyAlignment="1">
      <alignment vertical="center"/>
    </xf>
    <xf numFmtId="164" fontId="13" fillId="0" borderId="1" xfId="13" applyNumberFormat="1" applyFont="1" applyBorder="1" applyAlignment="1" applyProtection="1">
      <alignment horizontal="right"/>
    </xf>
    <xf numFmtId="1" fontId="13" fillId="0" borderId="1" xfId="13" applyNumberFormat="1" applyFont="1" applyBorder="1" applyAlignment="1">
      <alignment vertical="center"/>
    </xf>
    <xf numFmtId="0" fontId="16" fillId="0" borderId="0" xfId="13" applyFont="1" applyBorder="1" applyAlignment="1">
      <alignment vertical="center" wrapText="1"/>
    </xf>
    <xf numFmtId="0" fontId="18" fillId="0" borderId="0" xfId="13" applyFont="1" applyBorder="1" applyAlignment="1">
      <alignment horizontal="right" vertical="center" wrapText="1"/>
    </xf>
    <xf numFmtId="1" fontId="6" fillId="0" borderId="1" xfId="13" applyNumberFormat="1" applyFont="1" applyBorder="1" applyAlignment="1">
      <alignment horizontal="center" vertical="center" wrapText="1"/>
    </xf>
    <xf numFmtId="1" fontId="6" fillId="0" borderId="1" xfId="13" applyNumberFormat="1" applyFont="1" applyBorder="1" applyAlignment="1">
      <alignment horizontal="right" vertical="center"/>
    </xf>
    <xf numFmtId="1" fontId="2" fillId="0" borderId="1" xfId="13" applyNumberFormat="1" applyFont="1" applyBorder="1" applyAlignment="1">
      <alignment horizontal="right" vertical="center"/>
    </xf>
    <xf numFmtId="1" fontId="13" fillId="0" borderId="1" xfId="13" applyNumberFormat="1" applyFont="1" applyBorder="1" applyAlignment="1">
      <alignment horizontal="right" vertical="center"/>
    </xf>
    <xf numFmtId="0" fontId="16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20" fillId="0" borderId="0" xfId="12" applyFont="1" applyAlignment="1">
      <alignment vertical="center" wrapText="1"/>
    </xf>
    <xf numFmtId="0" fontId="20" fillId="0" borderId="0" xfId="12" applyFont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21" fillId="0" borderId="0" xfId="12" applyFont="1" applyFill="1" applyAlignment="1">
      <alignment vertical="center"/>
    </xf>
    <xf numFmtId="0" fontId="6" fillId="0" borderId="0" xfId="12" applyFont="1" applyFill="1" applyAlignment="1">
      <alignment horizontal="center" vertical="center" wrapText="1"/>
    </xf>
    <xf numFmtId="0" fontId="16" fillId="0" borderId="0" xfId="12" applyFont="1" applyFill="1" applyAlignment="1">
      <alignment vertical="center"/>
    </xf>
    <xf numFmtId="0" fontId="16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13" fillId="0" borderId="1" xfId="12" applyFont="1" applyFill="1" applyBorder="1" applyAlignment="1">
      <alignment horizontal="center" vertical="center" wrapText="1"/>
    </xf>
    <xf numFmtId="49" fontId="13" fillId="0" borderId="1" xfId="12" applyNumberFormat="1" applyFont="1" applyBorder="1" applyAlignment="1">
      <alignment horizontal="center" vertical="center" wrapText="1"/>
    </xf>
    <xf numFmtId="164" fontId="13" fillId="0" borderId="1" xfId="12" applyNumberFormat="1" applyFont="1" applyBorder="1" applyAlignment="1">
      <alignment horizontal="center" vertical="center" wrapText="1"/>
    </xf>
    <xf numFmtId="164" fontId="13" fillId="0" borderId="0" xfId="12" applyNumberFormat="1" applyFont="1" applyFill="1" applyAlignment="1">
      <alignment vertical="center"/>
    </xf>
    <xf numFmtId="3" fontId="13" fillId="0" borderId="0" xfId="12" applyNumberFormat="1" applyFont="1" applyFill="1" applyAlignment="1">
      <alignment vertical="center"/>
    </xf>
    <xf numFmtId="0" fontId="16" fillId="0" borderId="1" xfId="12" applyFont="1" applyFill="1" applyBorder="1" applyAlignment="1">
      <alignment horizontal="left" vertical="center" wrapText="1"/>
    </xf>
    <xf numFmtId="164" fontId="16" fillId="0" borderId="1" xfId="12" applyNumberFormat="1" applyFont="1" applyBorder="1" applyAlignment="1">
      <alignment horizontal="center" vertical="center" wrapText="1"/>
    </xf>
    <xf numFmtId="164" fontId="16" fillId="0" borderId="0" xfId="12" applyNumberFormat="1" applyFont="1" applyFill="1" applyAlignment="1">
      <alignment vertical="center"/>
    </xf>
    <xf numFmtId="164" fontId="13" fillId="0" borderId="0" xfId="12" applyNumberFormat="1" applyFont="1" applyBorder="1" applyAlignment="1">
      <alignment horizontal="center" vertical="center" wrapText="1"/>
    </xf>
    <xf numFmtId="3" fontId="16" fillId="0" borderId="0" xfId="12" applyNumberFormat="1" applyFont="1" applyFill="1" applyAlignment="1">
      <alignment vertical="center"/>
    </xf>
    <xf numFmtId="0" fontId="20" fillId="0" borderId="0" xfId="12" applyFont="1" applyAlignment="1">
      <alignment horizontal="left" vertical="center" wrapText="1"/>
    </xf>
    <xf numFmtId="0" fontId="4" fillId="0" borderId="0" xfId="12" applyFont="1" applyAlignment="1">
      <alignment vertical="center" wrapText="1"/>
    </xf>
    <xf numFmtId="0" fontId="14" fillId="0" borderId="0" xfId="12" applyFont="1" applyAlignment="1">
      <alignment vertical="center" wrapText="1"/>
    </xf>
    <xf numFmtId="0" fontId="2" fillId="0" borderId="1" xfId="12" applyFont="1" applyBorder="1" applyAlignment="1">
      <alignment horizontal="center" vertical="center"/>
    </xf>
    <xf numFmtId="0" fontId="2" fillId="0" borderId="1" xfId="12" applyFont="1" applyBorder="1" applyAlignment="1">
      <alignment horizontal="center" vertical="center" wrapText="1"/>
    </xf>
    <xf numFmtId="49" fontId="6" fillId="0" borderId="1" xfId="12" applyNumberFormat="1" applyFont="1" applyBorder="1" applyAlignment="1">
      <alignment horizontal="center" vertical="center" wrapText="1"/>
    </xf>
    <xf numFmtId="0" fontId="6" fillId="0" borderId="1" xfId="12" applyFont="1" applyFill="1" applyBorder="1" applyAlignment="1">
      <alignment vertical="center" wrapText="1"/>
    </xf>
    <xf numFmtId="164" fontId="6" fillId="0" borderId="1" xfId="12" applyNumberFormat="1" applyFont="1" applyFill="1" applyBorder="1" applyAlignment="1">
      <alignment horizontal="center" vertical="center"/>
    </xf>
    <xf numFmtId="164" fontId="6" fillId="2" borderId="1" xfId="12" applyNumberFormat="1" applyFont="1" applyFill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0" fontId="2" fillId="0" borderId="1" xfId="12" applyFont="1" applyFill="1" applyBorder="1" applyAlignment="1">
      <alignment vertical="center" wrapText="1"/>
    </xf>
    <xf numFmtId="164" fontId="2" fillId="0" borderId="0" xfId="12" applyNumberFormat="1" applyFont="1" applyFill="1" applyBorder="1" applyAlignment="1">
      <alignment horizontal="center" vertical="center"/>
    </xf>
    <xf numFmtId="164" fontId="2" fillId="0" borderId="0" xfId="12" applyNumberFormat="1" applyFont="1" applyFill="1" applyAlignment="1">
      <alignment horizontal="center" vertical="center"/>
    </xf>
    <xf numFmtId="0" fontId="6" fillId="0" borderId="0" xfId="12" applyFont="1" applyFill="1" applyAlignment="1">
      <alignment vertical="center"/>
    </xf>
    <xf numFmtId="164" fontId="6" fillId="0" borderId="0" xfId="12" applyNumberFormat="1" applyFont="1" applyFill="1" applyAlignment="1">
      <alignment horizontal="center" vertical="center"/>
    </xf>
    <xf numFmtId="0" fontId="22" fillId="0" borderId="0" xfId="13" applyFont="1"/>
    <xf numFmtId="0" fontId="4" fillId="0" borderId="0" xfId="13" applyFont="1"/>
    <xf numFmtId="0" fontId="16" fillId="0" borderId="0" xfId="13" applyFont="1"/>
    <xf numFmtId="0" fontId="22" fillId="0" borderId="0" xfId="13" applyFont="1" applyAlignment="1">
      <alignment vertical="top"/>
    </xf>
    <xf numFmtId="0" fontId="23" fillId="0" borderId="0" xfId="13" applyFont="1" applyAlignment="1">
      <alignment vertical="top"/>
    </xf>
    <xf numFmtId="0" fontId="2" fillId="0" borderId="0" xfId="14" applyNumberFormat="1" applyFont="1" applyFill="1" applyBorder="1" applyAlignment="1">
      <alignment horizontal="right" vertical="center" wrapText="1"/>
    </xf>
    <xf numFmtId="0" fontId="2" fillId="0" borderId="0" xfId="13" applyFont="1" applyAlignment="1">
      <alignment vertical="top"/>
    </xf>
    <xf numFmtId="0" fontId="6" fillId="0" borderId="1" xfId="13" applyFont="1" applyBorder="1" applyAlignment="1">
      <alignment horizontal="center" vertical="center" wrapText="1"/>
    </xf>
    <xf numFmtId="0" fontId="6" fillId="0" borderId="0" xfId="13" applyFont="1"/>
    <xf numFmtId="0" fontId="13" fillId="0" borderId="1" xfId="13" applyFont="1" applyBorder="1" applyAlignment="1">
      <alignment horizontal="center" vertical="center" wrapText="1"/>
    </xf>
    <xf numFmtId="164" fontId="13" fillId="0" borderId="1" xfId="13" applyNumberFormat="1" applyFont="1" applyBorder="1" applyAlignment="1">
      <alignment horizontal="right" vertical="center" wrapText="1"/>
    </xf>
    <xf numFmtId="4" fontId="13" fillId="0" borderId="1" xfId="13" applyNumberFormat="1" applyFont="1" applyBorder="1" applyAlignment="1">
      <alignment horizontal="right" vertical="center" wrapText="1"/>
    </xf>
    <xf numFmtId="0" fontId="16" fillId="3" borderId="5" xfId="13" applyFont="1" applyFill="1" applyBorder="1" applyAlignment="1">
      <alignment horizontal="center" vertical="center" wrapText="1"/>
    </xf>
    <xf numFmtId="0" fontId="16" fillId="3" borderId="1" xfId="13" applyFont="1" applyFill="1" applyBorder="1" applyAlignment="1">
      <alignment horizontal="center" vertical="center" wrapText="1"/>
    </xf>
    <xf numFmtId="164" fontId="16" fillId="3" borderId="1" xfId="13" applyNumberFormat="1" applyFont="1" applyFill="1" applyBorder="1" applyAlignment="1">
      <alignment horizontal="right" vertical="center" wrapText="1"/>
    </xf>
    <xf numFmtId="0" fontId="16" fillId="0" borderId="5" xfId="13" applyFont="1" applyBorder="1" applyAlignment="1">
      <alignment horizontal="center" vertical="center" wrapText="1"/>
    </xf>
    <xf numFmtId="0" fontId="16" fillId="0" borderId="0" xfId="13" applyFont="1" applyAlignment="1">
      <alignment horizontal="right" wrapText="1"/>
    </xf>
    <xf numFmtId="0" fontId="16" fillId="0" borderId="0" xfId="13" applyFont="1" applyAlignment="1">
      <alignment wrapText="1"/>
    </xf>
    <xf numFmtId="0" fontId="16" fillId="0" borderId="0" xfId="13" applyFont="1" applyAlignment="1">
      <alignment horizontal="right"/>
    </xf>
    <xf numFmtId="0" fontId="25" fillId="0" borderId="0" xfId="13" applyFont="1"/>
    <xf numFmtId="0" fontId="25" fillId="0" borderId="0" xfId="13" applyFont="1" applyAlignment="1">
      <alignment wrapText="1"/>
    </xf>
    <xf numFmtId="0" fontId="2" fillId="0" borderId="0" xfId="13" applyFont="1" applyAlignment="1">
      <alignment wrapText="1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 indent="5"/>
    </xf>
    <xf numFmtId="0" fontId="4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3" applyFont="1" applyBorder="1" applyAlignment="1">
      <alignment horizontal="left" vertical="center" wrapText="1"/>
    </xf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Border="1" applyAlignment="1">
      <alignment horizontal="center" vertical="center"/>
    </xf>
    <xf numFmtId="49" fontId="13" fillId="0" borderId="2" xfId="13" applyNumberFormat="1" applyFont="1" applyBorder="1" applyAlignment="1" applyProtection="1">
      <alignment horizontal="left"/>
    </xf>
    <xf numFmtId="49" fontId="13" fillId="0" borderId="3" xfId="13" applyNumberFormat="1" applyFont="1" applyBorder="1" applyAlignment="1" applyProtection="1">
      <alignment horizontal="left"/>
    </xf>
    <xf numFmtId="49" fontId="13" fillId="0" borderId="4" xfId="13" applyNumberFormat="1" applyFont="1" applyBorder="1" applyAlignment="1" applyProtection="1">
      <alignment horizontal="left"/>
    </xf>
    <xf numFmtId="0" fontId="2" fillId="0" borderId="0" xfId="13" applyFont="1" applyAlignment="1">
      <alignment horizontal="left" vertical="center" wrapText="1" indent="15"/>
    </xf>
    <xf numFmtId="0" fontId="17" fillId="0" borderId="0" xfId="13" applyAlignment="1">
      <alignment horizontal="left" vertical="center" wrapText="1" indent="15"/>
    </xf>
    <xf numFmtId="167" fontId="4" fillId="0" borderId="0" xfId="13" applyNumberFormat="1" applyFont="1" applyBorder="1" applyAlignment="1">
      <alignment horizontal="center" vertical="center" wrapText="1"/>
    </xf>
    <xf numFmtId="0" fontId="19" fillId="0" borderId="0" xfId="13" applyFont="1" applyAlignment="1">
      <alignment wrapText="1"/>
    </xf>
    <xf numFmtId="0" fontId="4" fillId="0" borderId="0" xfId="12" applyFont="1" applyFill="1" applyAlignment="1">
      <alignment horizontal="center" vertical="center" wrapText="1"/>
    </xf>
    <xf numFmtId="0" fontId="13" fillId="0" borderId="5" xfId="12" applyFont="1" applyFill="1" applyBorder="1" applyAlignment="1">
      <alignment horizontal="center" vertical="center" wrapText="1"/>
    </xf>
    <xf numFmtId="0" fontId="13" fillId="0" borderId="6" xfId="12" applyFont="1" applyFill="1" applyBorder="1" applyAlignment="1">
      <alignment horizontal="center" vertical="center" wrapText="1"/>
    </xf>
    <xf numFmtId="0" fontId="13" fillId="0" borderId="2" xfId="12" applyFont="1" applyFill="1" applyBorder="1" applyAlignment="1">
      <alignment horizontal="center" vertical="center" wrapText="1"/>
    </xf>
    <xf numFmtId="0" fontId="13" fillId="0" borderId="4" xfId="12" applyFont="1" applyFill="1" applyBorder="1" applyAlignment="1">
      <alignment horizontal="center" vertical="center" wrapText="1"/>
    </xf>
    <xf numFmtId="0" fontId="4" fillId="0" borderId="0" xfId="12" applyFont="1" applyAlignment="1">
      <alignment horizontal="center" vertical="center" wrapText="1"/>
    </xf>
    <xf numFmtId="0" fontId="2" fillId="0" borderId="0" xfId="13" applyFont="1"/>
    <xf numFmtId="0" fontId="4" fillId="0" borderId="0" xfId="13" applyFont="1" applyAlignment="1">
      <alignment horizontal="center" wrapText="1"/>
    </xf>
    <xf numFmtId="0" fontId="4" fillId="0" borderId="7" xfId="13" applyFont="1" applyBorder="1" applyAlignment="1">
      <alignment horizontal="center" vertical="top"/>
    </xf>
    <xf numFmtId="0" fontId="13" fillId="0" borderId="2" xfId="13" applyFont="1" applyBorder="1" applyAlignment="1">
      <alignment horizontal="center" vertical="center" wrapText="1"/>
    </xf>
    <xf numFmtId="0" fontId="16" fillId="0" borderId="4" xfId="13" applyFont="1" applyBorder="1" applyAlignment="1">
      <alignment horizontal="center" vertical="center" wrapText="1"/>
    </xf>
  </cellXfs>
  <cellStyles count="15">
    <cellStyle name="Normal" xfId="14"/>
    <cellStyle name="Обычный" xfId="0" builtinId="0"/>
    <cellStyle name="Обычный 2" xfId="11"/>
    <cellStyle name="Обычный 2 2" xfId="6"/>
    <cellStyle name="Обычный 3" xfId="12"/>
    <cellStyle name="Обычный 4" xfId="13"/>
    <cellStyle name="Обычный_Tmp1" xfId="2"/>
    <cellStyle name="Обычный_Tmp13" xfId="4"/>
    <cellStyle name="Обычный_Tmp14" xfId="9"/>
    <cellStyle name="Обычный_Tmp16" xfId="3"/>
    <cellStyle name="Обычный_Tmp17" xfId="1"/>
    <cellStyle name="Обычный_Tmp18" xfId="10"/>
    <cellStyle name="Обычный_Tmp3" xfId="8"/>
    <cellStyle name="Обычный_Новая Игирма" xfId="7"/>
    <cellStyle name="Обычный_ПРОГНОЗ ДОХОДОВ на 2007 год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19050</xdr:rowOff>
    </xdr:from>
    <xdr:to>
      <xdr:col>4</xdr:col>
      <xdr:colOff>847725</xdr:colOff>
      <xdr:row>1</xdr:row>
      <xdr:rowOff>9525</xdr:rowOff>
    </xdr:to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6747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Радищевского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95250</xdr:colOff>
      <xdr:row>0</xdr:row>
      <xdr:rowOff>19050</xdr:rowOff>
    </xdr:from>
    <xdr:to>
      <xdr:col>4</xdr:col>
      <xdr:colOff>847725</xdr:colOff>
      <xdr:row>1</xdr:row>
      <xdr:rowOff>9525</xdr:rowOff>
    </xdr:to>
    <xdr:sp macro="" textlink="">
      <xdr:nvSpPr>
        <xdr:cNvPr id="3" name="Text Box 15">
          <a:extLst>
            <a:ext uri="{FF2B5EF4-FFF2-40B4-BE49-F238E27FC236}">
              <a16:creationId xmlns=""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67475" y="19050"/>
          <a:ext cx="2466975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Радищевского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666750</xdr:colOff>
      <xdr:row>0</xdr:row>
      <xdr:rowOff>47625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353050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1885950</xdr:colOff>
      <xdr:row>0</xdr:row>
      <xdr:rowOff>47625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639050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1725706</xdr:colOff>
      <xdr:row>0</xdr:row>
      <xdr:rowOff>168088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10279156" y="168088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515471</xdr:colOff>
      <xdr:row>0</xdr:row>
      <xdr:rowOff>134470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392271" y="13447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657225</xdr:colOff>
      <xdr:row>0</xdr:row>
      <xdr:rowOff>85725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85775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1333500</xdr:colOff>
      <xdr:row>0</xdr:row>
      <xdr:rowOff>114300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48350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Радищевского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BreakPreview" zoomScaleSheetLayoutView="100" workbookViewId="0">
      <selection activeCell="A4" sqref="A4"/>
    </sheetView>
  </sheetViews>
  <sheetFormatPr defaultColWidth="9.140625" defaultRowHeight="13.5"/>
  <cols>
    <col min="1" max="1" width="70.42578125" style="82" customWidth="1"/>
    <col min="2" max="2" width="25.140625" style="82" customWidth="1"/>
    <col min="3" max="3" width="12.85546875" style="82" customWidth="1"/>
    <col min="4" max="5" width="12.85546875" style="83" customWidth="1"/>
    <col min="6" max="16384" width="9.140625" style="2"/>
  </cols>
  <sheetData>
    <row r="1" spans="1:11" ht="92.25" customHeight="1">
      <c r="A1" s="1"/>
      <c r="B1" s="1"/>
      <c r="C1" s="198"/>
      <c r="D1" s="198"/>
      <c r="E1" s="198"/>
    </row>
    <row r="2" spans="1:11" s="4" customFormat="1" ht="78.75" customHeight="1">
      <c r="A2" s="199" t="s">
        <v>0</v>
      </c>
      <c r="B2" s="199"/>
      <c r="C2" s="199"/>
      <c r="D2" s="199"/>
      <c r="E2" s="199"/>
      <c r="F2" s="3"/>
      <c r="G2" s="3"/>
      <c r="H2" s="3"/>
      <c r="I2" s="3"/>
      <c r="J2" s="3"/>
      <c r="K2" s="3"/>
    </row>
    <row r="3" spans="1:11" s="4" customFormat="1" ht="13.5" customHeight="1">
      <c r="A3" s="5"/>
      <c r="B3" s="5"/>
      <c r="C3" s="5"/>
      <c r="D3" s="6"/>
      <c r="E3" s="7" t="s">
        <v>1</v>
      </c>
    </row>
    <row r="4" spans="1:11" ht="47.25" customHeight="1">
      <c r="A4" s="8" t="s">
        <v>2</v>
      </c>
      <c r="B4" s="8" t="s">
        <v>3</v>
      </c>
      <c r="C4" s="9" t="s">
        <v>4</v>
      </c>
      <c r="D4" s="9" t="s">
        <v>5</v>
      </c>
      <c r="E4" s="9" t="s">
        <v>6</v>
      </c>
    </row>
    <row r="5" spans="1:11" s="14" customFormat="1">
      <c r="A5" s="10" t="s">
        <v>7</v>
      </c>
      <c r="B5" s="11" t="s">
        <v>8</v>
      </c>
      <c r="C5" s="12">
        <v>4708.3999999999996</v>
      </c>
      <c r="D5" s="12">
        <v>4852.9799999999996</v>
      </c>
      <c r="E5" s="13">
        <v>1.0307068218503102</v>
      </c>
    </row>
    <row r="6" spans="1:11" s="15" customFormat="1" ht="15">
      <c r="A6" s="10" t="s">
        <v>9</v>
      </c>
      <c r="B6" s="11" t="s">
        <v>8</v>
      </c>
      <c r="C6" s="12">
        <v>3189.4</v>
      </c>
      <c r="D6" s="12">
        <v>3279.7999999999997</v>
      </c>
      <c r="E6" s="13">
        <v>1.0283438891327521</v>
      </c>
    </row>
    <row r="7" spans="1:11" s="17" customFormat="1" ht="14.25">
      <c r="A7" s="16" t="s">
        <v>10</v>
      </c>
      <c r="B7" s="11" t="s">
        <v>11</v>
      </c>
      <c r="C7" s="12">
        <v>1094</v>
      </c>
      <c r="D7" s="12">
        <v>1168.9000000000001</v>
      </c>
      <c r="E7" s="13">
        <v>1.0684643510054845</v>
      </c>
    </row>
    <row r="8" spans="1:11" s="22" customFormat="1">
      <c r="A8" s="18" t="s">
        <v>12</v>
      </c>
      <c r="B8" s="19" t="s">
        <v>13</v>
      </c>
      <c r="C8" s="20">
        <v>1094</v>
      </c>
      <c r="D8" s="20">
        <v>1168.9000000000001</v>
      </c>
      <c r="E8" s="21">
        <v>1.0684643510054845</v>
      </c>
    </row>
    <row r="9" spans="1:11" s="14" customFormat="1" ht="25.5">
      <c r="A9" s="23" t="s">
        <v>14</v>
      </c>
      <c r="B9" s="24" t="s">
        <v>15</v>
      </c>
      <c r="C9" s="25">
        <v>1979.4</v>
      </c>
      <c r="D9" s="25">
        <v>1981.8</v>
      </c>
      <c r="E9" s="26">
        <v>1.001212488632919</v>
      </c>
    </row>
    <row r="10" spans="1:11" s="22" customFormat="1" ht="25.5" customHeight="1">
      <c r="A10" s="27" t="s">
        <v>16</v>
      </c>
      <c r="B10" s="28" t="s">
        <v>17</v>
      </c>
      <c r="C10" s="29">
        <v>1979.4</v>
      </c>
      <c r="D10" s="29">
        <v>1981.8</v>
      </c>
      <c r="E10" s="30">
        <v>1.001212488632919</v>
      </c>
    </row>
    <row r="11" spans="1:11" s="31" customFormat="1" ht="13.5" customHeight="1">
      <c r="A11" s="16" t="s">
        <v>18</v>
      </c>
      <c r="B11" s="11" t="s">
        <v>19</v>
      </c>
      <c r="C11" s="12">
        <v>112</v>
      </c>
      <c r="D11" s="12">
        <v>124.7</v>
      </c>
      <c r="E11" s="13">
        <v>1.1133928571428571</v>
      </c>
    </row>
    <row r="12" spans="1:11">
      <c r="A12" s="32" t="s">
        <v>20</v>
      </c>
      <c r="B12" s="33" t="s">
        <v>21</v>
      </c>
      <c r="C12" s="34">
        <v>85</v>
      </c>
      <c r="D12" s="34">
        <v>97.2</v>
      </c>
      <c r="E12" s="35">
        <v>1.1435294117647059</v>
      </c>
    </row>
    <row r="13" spans="1:11" ht="13.5" customHeight="1">
      <c r="A13" s="32" t="s">
        <v>22</v>
      </c>
      <c r="B13" s="33" t="s">
        <v>23</v>
      </c>
      <c r="C13" s="34">
        <v>27</v>
      </c>
      <c r="D13" s="34">
        <v>27.5</v>
      </c>
      <c r="E13" s="35">
        <v>1.0185185185185186</v>
      </c>
    </row>
    <row r="14" spans="1:11">
      <c r="A14" s="36" t="s">
        <v>24</v>
      </c>
      <c r="B14" s="37" t="s">
        <v>25</v>
      </c>
      <c r="C14" s="38">
        <v>4</v>
      </c>
      <c r="D14" s="38">
        <v>4.4000000000000004</v>
      </c>
      <c r="E14" s="39">
        <v>1.1000000000000001</v>
      </c>
    </row>
    <row r="15" spans="1:11" ht="27" customHeight="1">
      <c r="A15" s="40" t="s">
        <v>26</v>
      </c>
      <c r="B15" s="41" t="s">
        <v>27</v>
      </c>
      <c r="C15" s="42">
        <v>4</v>
      </c>
      <c r="D15" s="42">
        <v>4.4000000000000004</v>
      </c>
      <c r="E15" s="43">
        <v>1.1000000000000001</v>
      </c>
    </row>
    <row r="16" spans="1:11">
      <c r="A16" s="10" t="s">
        <v>28</v>
      </c>
      <c r="B16" s="11" t="s">
        <v>8</v>
      </c>
      <c r="C16" s="12">
        <v>1519</v>
      </c>
      <c r="D16" s="12">
        <v>1573.1799999999998</v>
      </c>
      <c r="E16" s="13">
        <v>1.0356682027649768</v>
      </c>
    </row>
    <row r="17" spans="1:5" ht="25.5">
      <c r="A17" s="44" t="s">
        <v>29</v>
      </c>
      <c r="B17" s="45" t="s">
        <v>30</v>
      </c>
      <c r="C17" s="46">
        <v>1402</v>
      </c>
      <c r="D17" s="46">
        <v>1443.6999999999998</v>
      </c>
      <c r="E17" s="47">
        <v>1.0297432239657631</v>
      </c>
    </row>
    <row r="18" spans="1:5" ht="55.5" customHeight="1">
      <c r="A18" s="48" t="s">
        <v>31</v>
      </c>
      <c r="B18" s="49" t="s">
        <v>32</v>
      </c>
      <c r="C18" s="50">
        <v>879</v>
      </c>
      <c r="D18" s="50">
        <v>872.8</v>
      </c>
      <c r="E18" s="51">
        <v>0.99294653014789525</v>
      </c>
    </row>
    <row r="19" spans="1:5" ht="53.25" customHeight="1">
      <c r="A19" s="52" t="s">
        <v>33</v>
      </c>
      <c r="B19" s="53" t="s">
        <v>34</v>
      </c>
      <c r="C19" s="54">
        <v>523</v>
      </c>
      <c r="D19" s="54">
        <v>570.9</v>
      </c>
      <c r="E19" s="55">
        <v>1.091586998087954</v>
      </c>
    </row>
    <row r="20" spans="1:5" ht="25.5">
      <c r="A20" s="56" t="s">
        <v>35</v>
      </c>
      <c r="B20" s="57" t="s">
        <v>36</v>
      </c>
      <c r="C20" s="58">
        <v>56.5</v>
      </c>
      <c r="D20" s="58">
        <v>61.4</v>
      </c>
      <c r="E20" s="59">
        <v>1.0867256637168141</v>
      </c>
    </row>
    <row r="21" spans="1:5">
      <c r="A21" s="60" t="s">
        <v>37</v>
      </c>
      <c r="B21" s="53" t="s">
        <v>38</v>
      </c>
      <c r="C21" s="54">
        <v>53</v>
      </c>
      <c r="D21" s="54">
        <v>57.6</v>
      </c>
      <c r="E21" s="55">
        <v>1.0867924528301887</v>
      </c>
    </row>
    <row r="22" spans="1:5">
      <c r="A22" s="60" t="s">
        <v>39</v>
      </c>
      <c r="B22" s="53" t="s">
        <v>40</v>
      </c>
      <c r="C22" s="54">
        <v>3.5</v>
      </c>
      <c r="D22" s="54">
        <v>3.8</v>
      </c>
      <c r="E22" s="55">
        <v>1.0857142857142856</v>
      </c>
    </row>
    <row r="23" spans="1:5">
      <c r="A23" s="61" t="s">
        <v>41</v>
      </c>
      <c r="B23" s="37" t="s">
        <v>42</v>
      </c>
      <c r="C23" s="38">
        <v>0.5</v>
      </c>
      <c r="D23" s="38">
        <v>0.48</v>
      </c>
      <c r="E23" s="39">
        <v>1</v>
      </c>
    </row>
    <row r="24" spans="1:5" ht="25.5">
      <c r="A24" s="40" t="s">
        <v>43</v>
      </c>
      <c r="B24" s="41" t="s">
        <v>44</v>
      </c>
      <c r="C24" s="42">
        <v>0.5</v>
      </c>
      <c r="D24" s="42">
        <v>0.48</v>
      </c>
      <c r="E24" s="43">
        <v>1</v>
      </c>
    </row>
    <row r="25" spans="1:5">
      <c r="A25" s="16" t="s">
        <v>45</v>
      </c>
      <c r="B25" s="11" t="s">
        <v>46</v>
      </c>
      <c r="C25" s="38">
        <v>60</v>
      </c>
      <c r="D25" s="38">
        <v>67.599999999999994</v>
      </c>
      <c r="E25" s="39">
        <v>1.1266666666666665</v>
      </c>
    </row>
    <row r="26" spans="1:5" ht="66" customHeight="1">
      <c r="A26" s="32" t="s">
        <v>47</v>
      </c>
      <c r="B26" s="33" t="s">
        <v>48</v>
      </c>
      <c r="C26" s="42">
        <v>60</v>
      </c>
      <c r="D26" s="42">
        <v>67.599999999999994</v>
      </c>
      <c r="E26" s="43">
        <v>1.1266666666666665</v>
      </c>
    </row>
    <row r="27" spans="1:5">
      <c r="A27" s="16" t="s">
        <v>49</v>
      </c>
      <c r="B27" s="62" t="s">
        <v>50</v>
      </c>
      <c r="C27" s="63">
        <v>52483.7</v>
      </c>
      <c r="D27" s="63">
        <v>51986.2</v>
      </c>
      <c r="E27" s="64">
        <v>0.99052086647854476</v>
      </c>
    </row>
    <row r="28" spans="1:5" ht="25.5">
      <c r="A28" s="56" t="s">
        <v>51</v>
      </c>
      <c r="B28" s="62" t="s">
        <v>52</v>
      </c>
      <c r="C28" s="63">
        <v>52483.7</v>
      </c>
      <c r="D28" s="63">
        <v>51986.2</v>
      </c>
      <c r="E28" s="64">
        <v>0.99052086647854476</v>
      </c>
    </row>
    <row r="29" spans="1:5">
      <c r="A29" s="10" t="s">
        <v>53</v>
      </c>
      <c r="B29" s="62" t="s">
        <v>54</v>
      </c>
      <c r="C29" s="63">
        <v>24573</v>
      </c>
      <c r="D29" s="63">
        <v>24573</v>
      </c>
      <c r="E29" s="64">
        <v>1</v>
      </c>
    </row>
    <row r="30" spans="1:5" ht="25.5">
      <c r="A30" s="65" t="s">
        <v>55</v>
      </c>
      <c r="B30" s="66" t="s">
        <v>56</v>
      </c>
      <c r="C30" s="63">
        <v>24573</v>
      </c>
      <c r="D30" s="63">
        <v>24573</v>
      </c>
      <c r="E30" s="64">
        <v>1</v>
      </c>
    </row>
    <row r="31" spans="1:5" ht="25.5">
      <c r="A31" s="67" t="s">
        <v>57</v>
      </c>
      <c r="B31" s="53" t="s">
        <v>58</v>
      </c>
      <c r="C31" s="54">
        <v>24573</v>
      </c>
      <c r="D31" s="54">
        <v>24573</v>
      </c>
      <c r="E31" s="55">
        <v>1</v>
      </c>
    </row>
    <row r="32" spans="1:5" ht="25.5">
      <c r="A32" s="56" t="s">
        <v>59</v>
      </c>
      <c r="B32" s="68" t="s">
        <v>60</v>
      </c>
      <c r="C32" s="69">
        <v>730</v>
      </c>
      <c r="D32" s="69">
        <v>400</v>
      </c>
      <c r="E32" s="70">
        <v>0.54794520547945202</v>
      </c>
    </row>
    <row r="33" spans="1:5">
      <c r="A33" s="71" t="s">
        <v>61</v>
      </c>
      <c r="B33" s="68" t="s">
        <v>62</v>
      </c>
      <c r="C33" s="69">
        <v>730</v>
      </c>
      <c r="D33" s="69">
        <v>400</v>
      </c>
      <c r="E33" s="70">
        <v>0.54794520547945202</v>
      </c>
    </row>
    <row r="34" spans="1:5">
      <c r="A34" s="72" t="s">
        <v>63</v>
      </c>
      <c r="B34" s="53" t="s">
        <v>64</v>
      </c>
      <c r="C34" s="54">
        <v>730</v>
      </c>
      <c r="D34" s="54">
        <v>400</v>
      </c>
      <c r="E34" s="55">
        <v>0.54794520547945202</v>
      </c>
    </row>
    <row r="35" spans="1:5">
      <c r="A35" s="73" t="s">
        <v>65</v>
      </c>
      <c r="B35" s="68" t="s">
        <v>66</v>
      </c>
      <c r="C35" s="69">
        <v>297.39999999999998</v>
      </c>
      <c r="D35" s="69">
        <v>297.39999999999998</v>
      </c>
      <c r="E35" s="70">
        <v>1</v>
      </c>
    </row>
    <row r="36" spans="1:5" ht="25.5">
      <c r="A36" s="74" t="s">
        <v>67</v>
      </c>
      <c r="B36" s="68" t="s">
        <v>68</v>
      </c>
      <c r="C36" s="69">
        <v>0.7</v>
      </c>
      <c r="D36" s="69">
        <v>0.7</v>
      </c>
      <c r="E36" s="70">
        <v>1</v>
      </c>
    </row>
    <row r="37" spans="1:5" ht="25.5">
      <c r="A37" s="72" t="s">
        <v>69</v>
      </c>
      <c r="B37" s="53" t="s">
        <v>70</v>
      </c>
      <c r="C37" s="54">
        <v>0.7</v>
      </c>
      <c r="D37" s="54">
        <v>0.7</v>
      </c>
      <c r="E37" s="55">
        <v>1</v>
      </c>
    </row>
    <row r="38" spans="1:5" ht="27" customHeight="1">
      <c r="A38" s="71" t="s">
        <v>71</v>
      </c>
      <c r="B38" s="68" t="s">
        <v>72</v>
      </c>
      <c r="C38" s="69">
        <v>296.7</v>
      </c>
      <c r="D38" s="69">
        <v>296.7</v>
      </c>
      <c r="E38" s="70">
        <v>1</v>
      </c>
    </row>
    <row r="39" spans="1:5" ht="39" customHeight="1">
      <c r="A39" s="67" t="s">
        <v>73</v>
      </c>
      <c r="B39" s="53" t="s">
        <v>74</v>
      </c>
      <c r="C39" s="54">
        <v>296.7</v>
      </c>
      <c r="D39" s="54">
        <v>296.7</v>
      </c>
      <c r="E39" s="55">
        <v>1</v>
      </c>
    </row>
    <row r="40" spans="1:5">
      <c r="A40" s="75" t="s">
        <v>75</v>
      </c>
      <c r="B40" s="68" t="s">
        <v>76</v>
      </c>
      <c r="C40" s="69">
        <v>26883.3</v>
      </c>
      <c r="D40" s="69">
        <v>26715.8</v>
      </c>
      <c r="E40" s="70">
        <v>0.99376936611204725</v>
      </c>
    </row>
    <row r="41" spans="1:5">
      <c r="A41" s="76" t="s">
        <v>77</v>
      </c>
      <c r="B41" s="68" t="s">
        <v>78</v>
      </c>
      <c r="C41" s="69">
        <v>26883.3</v>
      </c>
      <c r="D41" s="69">
        <v>26715.8</v>
      </c>
      <c r="E41" s="70">
        <v>0.99376936611204725</v>
      </c>
    </row>
    <row r="42" spans="1:5" ht="14.25" customHeight="1">
      <c r="A42" s="77" t="s">
        <v>79</v>
      </c>
      <c r="B42" s="53" t="s">
        <v>80</v>
      </c>
      <c r="C42" s="54">
        <v>26883.3</v>
      </c>
      <c r="D42" s="54">
        <v>26715.8</v>
      </c>
      <c r="E42" s="55">
        <v>0.99376936611204725</v>
      </c>
    </row>
    <row r="43" spans="1:5" ht="15.75">
      <c r="A43" s="78" t="s">
        <v>81</v>
      </c>
      <c r="B43" s="79"/>
      <c r="C43" s="80">
        <v>57192.1</v>
      </c>
      <c r="D43" s="80">
        <v>56839.179999999993</v>
      </c>
      <c r="E43" s="81">
        <v>0.99382921767167132</v>
      </c>
    </row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1"/>
  <sheetViews>
    <sheetView view="pageBreakPreview" topLeftCell="A11" zoomScaleNormal="85" zoomScaleSheetLayoutView="100" workbookViewId="0">
      <selection activeCell="A23" sqref="A23"/>
    </sheetView>
  </sheetViews>
  <sheetFormatPr defaultRowHeight="12.75"/>
  <cols>
    <col min="1" max="1" width="70.28515625" style="84" customWidth="1"/>
    <col min="2" max="5" width="13.7109375" style="84" customWidth="1"/>
    <col min="6" max="256" width="9.140625" style="84"/>
    <col min="257" max="257" width="70.28515625" style="84" customWidth="1"/>
    <col min="258" max="261" width="13.7109375" style="84" customWidth="1"/>
    <col min="262" max="512" width="9.140625" style="84"/>
    <col min="513" max="513" width="70.28515625" style="84" customWidth="1"/>
    <col min="514" max="517" width="13.7109375" style="84" customWidth="1"/>
    <col min="518" max="768" width="9.140625" style="84"/>
    <col min="769" max="769" width="70.28515625" style="84" customWidth="1"/>
    <col min="770" max="773" width="13.7109375" style="84" customWidth="1"/>
    <col min="774" max="1024" width="9.140625" style="84"/>
    <col min="1025" max="1025" width="70.28515625" style="84" customWidth="1"/>
    <col min="1026" max="1029" width="13.7109375" style="84" customWidth="1"/>
    <col min="1030" max="1280" width="9.140625" style="84"/>
    <col min="1281" max="1281" width="70.28515625" style="84" customWidth="1"/>
    <col min="1282" max="1285" width="13.7109375" style="84" customWidth="1"/>
    <col min="1286" max="1536" width="9.140625" style="84"/>
    <col min="1537" max="1537" width="70.28515625" style="84" customWidth="1"/>
    <col min="1538" max="1541" width="13.7109375" style="84" customWidth="1"/>
    <col min="1542" max="1792" width="9.140625" style="84"/>
    <col min="1793" max="1793" width="70.28515625" style="84" customWidth="1"/>
    <col min="1794" max="1797" width="13.7109375" style="84" customWidth="1"/>
    <col min="1798" max="2048" width="9.140625" style="84"/>
    <col min="2049" max="2049" width="70.28515625" style="84" customWidth="1"/>
    <col min="2050" max="2053" width="13.7109375" style="84" customWidth="1"/>
    <col min="2054" max="2304" width="9.140625" style="84"/>
    <col min="2305" max="2305" width="70.28515625" style="84" customWidth="1"/>
    <col min="2306" max="2309" width="13.7109375" style="84" customWidth="1"/>
    <col min="2310" max="2560" width="9.140625" style="84"/>
    <col min="2561" max="2561" width="70.28515625" style="84" customWidth="1"/>
    <col min="2562" max="2565" width="13.7109375" style="84" customWidth="1"/>
    <col min="2566" max="2816" width="9.140625" style="84"/>
    <col min="2817" max="2817" width="70.28515625" style="84" customWidth="1"/>
    <col min="2818" max="2821" width="13.7109375" style="84" customWidth="1"/>
    <col min="2822" max="3072" width="9.140625" style="84"/>
    <col min="3073" max="3073" width="70.28515625" style="84" customWidth="1"/>
    <col min="3074" max="3077" width="13.7109375" style="84" customWidth="1"/>
    <col min="3078" max="3328" width="9.140625" style="84"/>
    <col min="3329" max="3329" width="70.28515625" style="84" customWidth="1"/>
    <col min="3330" max="3333" width="13.7109375" style="84" customWidth="1"/>
    <col min="3334" max="3584" width="9.140625" style="84"/>
    <col min="3585" max="3585" width="70.28515625" style="84" customWidth="1"/>
    <col min="3586" max="3589" width="13.7109375" style="84" customWidth="1"/>
    <col min="3590" max="3840" width="9.140625" style="84"/>
    <col min="3841" max="3841" width="70.28515625" style="84" customWidth="1"/>
    <col min="3842" max="3845" width="13.7109375" style="84" customWidth="1"/>
    <col min="3846" max="4096" width="9.140625" style="84"/>
    <col min="4097" max="4097" width="70.28515625" style="84" customWidth="1"/>
    <col min="4098" max="4101" width="13.7109375" style="84" customWidth="1"/>
    <col min="4102" max="4352" width="9.140625" style="84"/>
    <col min="4353" max="4353" width="70.28515625" style="84" customWidth="1"/>
    <col min="4354" max="4357" width="13.7109375" style="84" customWidth="1"/>
    <col min="4358" max="4608" width="9.140625" style="84"/>
    <col min="4609" max="4609" width="70.28515625" style="84" customWidth="1"/>
    <col min="4610" max="4613" width="13.7109375" style="84" customWidth="1"/>
    <col min="4614" max="4864" width="9.140625" style="84"/>
    <col min="4865" max="4865" width="70.28515625" style="84" customWidth="1"/>
    <col min="4866" max="4869" width="13.7109375" style="84" customWidth="1"/>
    <col min="4870" max="5120" width="9.140625" style="84"/>
    <col min="5121" max="5121" width="70.28515625" style="84" customWidth="1"/>
    <col min="5122" max="5125" width="13.7109375" style="84" customWidth="1"/>
    <col min="5126" max="5376" width="9.140625" style="84"/>
    <col min="5377" max="5377" width="70.28515625" style="84" customWidth="1"/>
    <col min="5378" max="5381" width="13.7109375" style="84" customWidth="1"/>
    <col min="5382" max="5632" width="9.140625" style="84"/>
    <col min="5633" max="5633" width="70.28515625" style="84" customWidth="1"/>
    <col min="5634" max="5637" width="13.7109375" style="84" customWidth="1"/>
    <col min="5638" max="5888" width="9.140625" style="84"/>
    <col min="5889" max="5889" width="70.28515625" style="84" customWidth="1"/>
    <col min="5890" max="5893" width="13.7109375" style="84" customWidth="1"/>
    <col min="5894" max="6144" width="9.140625" style="84"/>
    <col min="6145" max="6145" width="70.28515625" style="84" customWidth="1"/>
    <col min="6146" max="6149" width="13.7109375" style="84" customWidth="1"/>
    <col min="6150" max="6400" width="9.140625" style="84"/>
    <col min="6401" max="6401" width="70.28515625" style="84" customWidth="1"/>
    <col min="6402" max="6405" width="13.7109375" style="84" customWidth="1"/>
    <col min="6406" max="6656" width="9.140625" style="84"/>
    <col min="6657" max="6657" width="70.28515625" style="84" customWidth="1"/>
    <col min="6658" max="6661" width="13.7109375" style="84" customWidth="1"/>
    <col min="6662" max="6912" width="9.140625" style="84"/>
    <col min="6913" max="6913" width="70.28515625" style="84" customWidth="1"/>
    <col min="6914" max="6917" width="13.7109375" style="84" customWidth="1"/>
    <col min="6918" max="7168" width="9.140625" style="84"/>
    <col min="7169" max="7169" width="70.28515625" style="84" customWidth="1"/>
    <col min="7170" max="7173" width="13.7109375" style="84" customWidth="1"/>
    <col min="7174" max="7424" width="9.140625" style="84"/>
    <col min="7425" max="7425" width="70.28515625" style="84" customWidth="1"/>
    <col min="7426" max="7429" width="13.7109375" style="84" customWidth="1"/>
    <col min="7430" max="7680" width="9.140625" style="84"/>
    <col min="7681" max="7681" width="70.28515625" style="84" customWidth="1"/>
    <col min="7682" max="7685" width="13.7109375" style="84" customWidth="1"/>
    <col min="7686" max="7936" width="9.140625" style="84"/>
    <col min="7937" max="7937" width="70.28515625" style="84" customWidth="1"/>
    <col min="7938" max="7941" width="13.7109375" style="84" customWidth="1"/>
    <col min="7942" max="8192" width="9.140625" style="84"/>
    <col min="8193" max="8193" width="70.28515625" style="84" customWidth="1"/>
    <col min="8194" max="8197" width="13.7109375" style="84" customWidth="1"/>
    <col min="8198" max="8448" width="9.140625" style="84"/>
    <col min="8449" max="8449" width="70.28515625" style="84" customWidth="1"/>
    <col min="8450" max="8453" width="13.7109375" style="84" customWidth="1"/>
    <col min="8454" max="8704" width="9.140625" style="84"/>
    <col min="8705" max="8705" width="70.28515625" style="84" customWidth="1"/>
    <col min="8706" max="8709" width="13.7109375" style="84" customWidth="1"/>
    <col min="8710" max="8960" width="9.140625" style="84"/>
    <col min="8961" max="8961" width="70.28515625" style="84" customWidth="1"/>
    <col min="8962" max="8965" width="13.7109375" style="84" customWidth="1"/>
    <col min="8966" max="9216" width="9.140625" style="84"/>
    <col min="9217" max="9217" width="70.28515625" style="84" customWidth="1"/>
    <col min="9218" max="9221" width="13.7109375" style="84" customWidth="1"/>
    <col min="9222" max="9472" width="9.140625" style="84"/>
    <col min="9473" max="9473" width="70.28515625" style="84" customWidth="1"/>
    <col min="9474" max="9477" width="13.7109375" style="84" customWidth="1"/>
    <col min="9478" max="9728" width="9.140625" style="84"/>
    <col min="9729" max="9729" width="70.28515625" style="84" customWidth="1"/>
    <col min="9730" max="9733" width="13.7109375" style="84" customWidth="1"/>
    <col min="9734" max="9984" width="9.140625" style="84"/>
    <col min="9985" max="9985" width="70.28515625" style="84" customWidth="1"/>
    <col min="9986" max="9989" width="13.7109375" style="84" customWidth="1"/>
    <col min="9990" max="10240" width="9.140625" style="84"/>
    <col min="10241" max="10241" width="70.28515625" style="84" customWidth="1"/>
    <col min="10242" max="10245" width="13.7109375" style="84" customWidth="1"/>
    <col min="10246" max="10496" width="9.140625" style="84"/>
    <col min="10497" max="10497" width="70.28515625" style="84" customWidth="1"/>
    <col min="10498" max="10501" width="13.7109375" style="84" customWidth="1"/>
    <col min="10502" max="10752" width="9.140625" style="84"/>
    <col min="10753" max="10753" width="70.28515625" style="84" customWidth="1"/>
    <col min="10754" max="10757" width="13.7109375" style="84" customWidth="1"/>
    <col min="10758" max="11008" width="9.140625" style="84"/>
    <col min="11009" max="11009" width="70.28515625" style="84" customWidth="1"/>
    <col min="11010" max="11013" width="13.7109375" style="84" customWidth="1"/>
    <col min="11014" max="11264" width="9.140625" style="84"/>
    <col min="11265" max="11265" width="70.28515625" style="84" customWidth="1"/>
    <col min="11266" max="11269" width="13.7109375" style="84" customWidth="1"/>
    <col min="11270" max="11520" width="9.140625" style="84"/>
    <col min="11521" max="11521" width="70.28515625" style="84" customWidth="1"/>
    <col min="11522" max="11525" width="13.7109375" style="84" customWidth="1"/>
    <col min="11526" max="11776" width="9.140625" style="84"/>
    <col min="11777" max="11777" width="70.28515625" style="84" customWidth="1"/>
    <col min="11778" max="11781" width="13.7109375" style="84" customWidth="1"/>
    <col min="11782" max="12032" width="9.140625" style="84"/>
    <col min="12033" max="12033" width="70.28515625" style="84" customWidth="1"/>
    <col min="12034" max="12037" width="13.7109375" style="84" customWidth="1"/>
    <col min="12038" max="12288" width="9.140625" style="84"/>
    <col min="12289" max="12289" width="70.28515625" style="84" customWidth="1"/>
    <col min="12290" max="12293" width="13.7109375" style="84" customWidth="1"/>
    <col min="12294" max="12544" width="9.140625" style="84"/>
    <col min="12545" max="12545" width="70.28515625" style="84" customWidth="1"/>
    <col min="12546" max="12549" width="13.7109375" style="84" customWidth="1"/>
    <col min="12550" max="12800" width="9.140625" style="84"/>
    <col min="12801" max="12801" width="70.28515625" style="84" customWidth="1"/>
    <col min="12802" max="12805" width="13.7109375" style="84" customWidth="1"/>
    <col min="12806" max="13056" width="9.140625" style="84"/>
    <col min="13057" max="13057" width="70.28515625" style="84" customWidth="1"/>
    <col min="13058" max="13061" width="13.7109375" style="84" customWidth="1"/>
    <col min="13062" max="13312" width="9.140625" style="84"/>
    <col min="13313" max="13313" width="70.28515625" style="84" customWidth="1"/>
    <col min="13314" max="13317" width="13.7109375" style="84" customWidth="1"/>
    <col min="13318" max="13568" width="9.140625" style="84"/>
    <col min="13569" max="13569" width="70.28515625" style="84" customWidth="1"/>
    <col min="13570" max="13573" width="13.7109375" style="84" customWidth="1"/>
    <col min="13574" max="13824" width="9.140625" style="84"/>
    <col min="13825" max="13825" width="70.28515625" style="84" customWidth="1"/>
    <col min="13826" max="13829" width="13.7109375" style="84" customWidth="1"/>
    <col min="13830" max="14080" width="9.140625" style="84"/>
    <col min="14081" max="14081" width="70.28515625" style="84" customWidth="1"/>
    <col min="14082" max="14085" width="13.7109375" style="84" customWidth="1"/>
    <col min="14086" max="14336" width="9.140625" style="84"/>
    <col min="14337" max="14337" width="70.28515625" style="84" customWidth="1"/>
    <col min="14338" max="14341" width="13.7109375" style="84" customWidth="1"/>
    <col min="14342" max="14592" width="9.140625" style="84"/>
    <col min="14593" max="14593" width="70.28515625" style="84" customWidth="1"/>
    <col min="14594" max="14597" width="13.7109375" style="84" customWidth="1"/>
    <col min="14598" max="14848" width="9.140625" style="84"/>
    <col min="14849" max="14849" width="70.28515625" style="84" customWidth="1"/>
    <col min="14850" max="14853" width="13.7109375" style="84" customWidth="1"/>
    <col min="14854" max="15104" width="9.140625" style="84"/>
    <col min="15105" max="15105" width="70.28515625" style="84" customWidth="1"/>
    <col min="15106" max="15109" width="13.7109375" style="84" customWidth="1"/>
    <col min="15110" max="15360" width="9.140625" style="84"/>
    <col min="15361" max="15361" width="70.28515625" style="84" customWidth="1"/>
    <col min="15362" max="15365" width="13.7109375" style="84" customWidth="1"/>
    <col min="15366" max="15616" width="9.140625" style="84"/>
    <col min="15617" max="15617" width="70.28515625" style="84" customWidth="1"/>
    <col min="15618" max="15621" width="13.7109375" style="84" customWidth="1"/>
    <col min="15622" max="15872" width="9.140625" style="84"/>
    <col min="15873" max="15873" width="70.28515625" style="84" customWidth="1"/>
    <col min="15874" max="15877" width="13.7109375" style="84" customWidth="1"/>
    <col min="15878" max="16128" width="9.140625" style="84"/>
    <col min="16129" max="16129" width="70.28515625" style="84" customWidth="1"/>
    <col min="16130" max="16133" width="13.7109375" style="84" customWidth="1"/>
    <col min="16134" max="16384" width="9.140625" style="84"/>
  </cols>
  <sheetData>
    <row r="1" spans="1:15" ht="84.95" customHeight="1">
      <c r="B1" s="200"/>
      <c r="C1" s="200"/>
      <c r="D1" s="200"/>
      <c r="E1" s="200"/>
    </row>
    <row r="2" spans="1:15" ht="26.1" customHeight="1"/>
    <row r="3" spans="1:15" ht="94.5" customHeight="1">
      <c r="A3" s="201" t="s">
        <v>82</v>
      </c>
      <c r="B3" s="201"/>
      <c r="C3" s="201"/>
      <c r="D3" s="201"/>
      <c r="E3" s="201"/>
      <c r="F3" s="85"/>
      <c r="J3" s="86"/>
      <c r="K3" s="86"/>
      <c r="L3" s="86"/>
      <c r="M3" s="86"/>
      <c r="N3" s="86"/>
      <c r="O3" s="86"/>
    </row>
    <row r="4" spans="1:15" ht="24" customHeight="1">
      <c r="E4" s="87" t="s">
        <v>1</v>
      </c>
      <c r="F4" s="88"/>
    </row>
    <row r="5" spans="1:15" ht="42.95" customHeight="1">
      <c r="A5" s="89" t="s">
        <v>2</v>
      </c>
      <c r="B5" s="89" t="s">
        <v>83</v>
      </c>
      <c r="C5" s="90" t="s">
        <v>84</v>
      </c>
      <c r="D5" s="90" t="s">
        <v>85</v>
      </c>
      <c r="E5" s="91" t="s">
        <v>86</v>
      </c>
    </row>
    <row r="6" spans="1:15" s="95" customFormat="1" ht="30" customHeight="1">
      <c r="A6" s="92" t="s">
        <v>87</v>
      </c>
      <c r="B6" s="90" t="s">
        <v>88</v>
      </c>
      <c r="C6" s="93">
        <f>SUM(C7:C14)</f>
        <v>23497.399999999998</v>
      </c>
      <c r="D6" s="93">
        <f>SUM(D7:D14)</f>
        <v>22268.7</v>
      </c>
      <c r="E6" s="94">
        <f>D6/C6*100</f>
        <v>94.770910824176298</v>
      </c>
    </row>
    <row r="7" spans="1:15" s="100" customFormat="1" ht="30" customHeight="1">
      <c r="A7" s="96" t="s">
        <v>89</v>
      </c>
      <c r="B7" s="97" t="s">
        <v>90</v>
      </c>
      <c r="C7" s="98">
        <v>2005.5</v>
      </c>
      <c r="D7" s="98">
        <v>2005.5</v>
      </c>
      <c r="E7" s="99">
        <f t="shared" ref="E7:E48" si="0">D7/C7*100</f>
        <v>100</v>
      </c>
    </row>
    <row r="8" spans="1:15" s="100" customFormat="1" ht="30" customHeight="1">
      <c r="A8" s="96" t="s">
        <v>91</v>
      </c>
      <c r="B8" s="97" t="s">
        <v>92</v>
      </c>
      <c r="C8" s="98">
        <v>1929.5</v>
      </c>
      <c r="D8" s="98">
        <v>1929.5</v>
      </c>
      <c r="E8" s="99">
        <f t="shared" si="0"/>
        <v>100</v>
      </c>
    </row>
    <row r="9" spans="1:15" s="100" customFormat="1" ht="39.75" customHeight="1">
      <c r="A9" s="96" t="s">
        <v>93</v>
      </c>
      <c r="B9" s="97" t="s">
        <v>94</v>
      </c>
      <c r="C9" s="98">
        <v>16071.5</v>
      </c>
      <c r="D9" s="98">
        <v>14973.2</v>
      </c>
      <c r="E9" s="99">
        <f t="shared" si="0"/>
        <v>93.166163705939084</v>
      </c>
    </row>
    <row r="10" spans="1:15" s="100" customFormat="1" ht="30" hidden="1" customHeight="1">
      <c r="A10" s="96" t="s">
        <v>95</v>
      </c>
      <c r="B10" s="97" t="s">
        <v>96</v>
      </c>
      <c r="C10" s="98"/>
      <c r="D10" s="98"/>
      <c r="E10" s="99" t="e">
        <f t="shared" si="0"/>
        <v>#DIV/0!</v>
      </c>
    </row>
    <row r="11" spans="1:15" s="100" customFormat="1" ht="30" customHeight="1">
      <c r="A11" s="96" t="s">
        <v>97</v>
      </c>
      <c r="B11" s="97" t="s">
        <v>98</v>
      </c>
      <c r="C11" s="98">
        <v>996.6</v>
      </c>
      <c r="D11" s="98">
        <v>900.4</v>
      </c>
      <c r="E11" s="99">
        <f t="shared" si="0"/>
        <v>90.347180413405567</v>
      </c>
    </row>
    <row r="12" spans="1:15" s="100" customFormat="1" ht="30" hidden="1" customHeight="1">
      <c r="A12" s="96" t="s">
        <v>99</v>
      </c>
      <c r="B12" s="97" t="s">
        <v>100</v>
      </c>
      <c r="C12" s="98">
        <v>0</v>
      </c>
      <c r="D12" s="98">
        <v>0</v>
      </c>
      <c r="E12" s="99" t="e">
        <f t="shared" si="0"/>
        <v>#DIV/0!</v>
      </c>
    </row>
    <row r="13" spans="1:15" s="100" customFormat="1" ht="30" customHeight="1">
      <c r="A13" s="96" t="s">
        <v>101</v>
      </c>
      <c r="B13" s="97" t="s">
        <v>102</v>
      </c>
      <c r="C13" s="98">
        <v>10</v>
      </c>
      <c r="D13" s="98">
        <v>0</v>
      </c>
      <c r="E13" s="99">
        <f t="shared" si="0"/>
        <v>0</v>
      </c>
    </row>
    <row r="14" spans="1:15" s="100" customFormat="1" ht="30" customHeight="1">
      <c r="A14" s="96" t="s">
        <v>103</v>
      </c>
      <c r="B14" s="97" t="s">
        <v>104</v>
      </c>
      <c r="C14" s="98">
        <v>2484.3000000000002</v>
      </c>
      <c r="D14" s="98">
        <v>2460.1</v>
      </c>
      <c r="E14" s="99">
        <f t="shared" si="0"/>
        <v>99.025882542366048</v>
      </c>
    </row>
    <row r="15" spans="1:15" s="95" customFormat="1" ht="30" customHeight="1">
      <c r="A15" s="92" t="s">
        <v>105</v>
      </c>
      <c r="B15" s="90" t="s">
        <v>106</v>
      </c>
      <c r="C15" s="93">
        <f>SUM(C16)</f>
        <v>296.7</v>
      </c>
      <c r="D15" s="93">
        <f>SUM(D16)</f>
        <v>296.7</v>
      </c>
      <c r="E15" s="94">
        <f t="shared" si="0"/>
        <v>100</v>
      </c>
    </row>
    <row r="16" spans="1:15" s="100" customFormat="1" ht="30" customHeight="1">
      <c r="A16" s="96" t="s">
        <v>107</v>
      </c>
      <c r="B16" s="97" t="s">
        <v>108</v>
      </c>
      <c r="C16" s="98">
        <v>296.7</v>
      </c>
      <c r="D16" s="98">
        <v>296.7</v>
      </c>
      <c r="E16" s="99">
        <f t="shared" si="0"/>
        <v>100</v>
      </c>
    </row>
    <row r="17" spans="1:5" s="95" customFormat="1" ht="30" hidden="1" customHeight="1">
      <c r="A17" s="92" t="s">
        <v>109</v>
      </c>
      <c r="B17" s="90" t="s">
        <v>110</v>
      </c>
      <c r="C17" s="93">
        <f>SUM(C18:C20)</f>
        <v>0</v>
      </c>
      <c r="D17" s="93">
        <f>SUM(D18:D20)</f>
        <v>0</v>
      </c>
      <c r="E17" s="94" t="e">
        <f t="shared" si="0"/>
        <v>#DIV/0!</v>
      </c>
    </row>
    <row r="18" spans="1:5" s="95" customFormat="1" ht="30" hidden="1" customHeight="1">
      <c r="A18" s="96" t="s">
        <v>111</v>
      </c>
      <c r="B18" s="101" t="s">
        <v>112</v>
      </c>
      <c r="C18" s="98">
        <v>0</v>
      </c>
      <c r="D18" s="98">
        <v>0</v>
      </c>
      <c r="E18" s="99" t="e">
        <f t="shared" si="0"/>
        <v>#DIV/0!</v>
      </c>
    </row>
    <row r="19" spans="1:5" s="100" customFormat="1" ht="30" hidden="1" customHeight="1">
      <c r="A19" s="96" t="s">
        <v>113</v>
      </c>
      <c r="B19" s="97" t="s">
        <v>114</v>
      </c>
      <c r="C19" s="98">
        <v>0</v>
      </c>
      <c r="D19" s="98">
        <v>0</v>
      </c>
      <c r="E19" s="99" t="e">
        <f t="shared" si="0"/>
        <v>#DIV/0!</v>
      </c>
    </row>
    <row r="20" spans="1:5" s="100" customFormat="1" ht="30" hidden="1" customHeight="1">
      <c r="A20" s="96" t="s">
        <v>115</v>
      </c>
      <c r="B20" s="97" t="s">
        <v>116</v>
      </c>
      <c r="C20" s="98">
        <v>0</v>
      </c>
      <c r="D20" s="98">
        <v>0</v>
      </c>
      <c r="E20" s="99" t="e">
        <f t="shared" si="0"/>
        <v>#DIV/0!</v>
      </c>
    </row>
    <row r="21" spans="1:5" s="100" customFormat="1" ht="30" customHeight="1">
      <c r="A21" s="92" t="s">
        <v>117</v>
      </c>
      <c r="B21" s="90" t="s">
        <v>118</v>
      </c>
      <c r="C21" s="93">
        <f>C23+C24</f>
        <v>3921.2000000000003</v>
      </c>
      <c r="D21" s="93">
        <f>D23+D24</f>
        <v>1111.0999999999999</v>
      </c>
      <c r="E21" s="94">
        <f t="shared" si="0"/>
        <v>28.33571355707436</v>
      </c>
    </row>
    <row r="22" spans="1:5" s="100" customFormat="1" ht="30" hidden="1" customHeight="1">
      <c r="A22" s="96" t="s">
        <v>119</v>
      </c>
      <c r="B22" s="97" t="s">
        <v>120</v>
      </c>
      <c r="C22" s="98">
        <v>158.6</v>
      </c>
      <c r="D22" s="98">
        <v>158.6</v>
      </c>
      <c r="E22" s="99">
        <f t="shared" si="0"/>
        <v>100</v>
      </c>
    </row>
    <row r="23" spans="1:5" s="100" customFormat="1" ht="30" customHeight="1">
      <c r="A23" s="96" t="s">
        <v>121</v>
      </c>
      <c r="B23" s="97" t="s">
        <v>122</v>
      </c>
      <c r="C23" s="98">
        <v>3587.9</v>
      </c>
      <c r="D23" s="98">
        <v>1111.0999999999999</v>
      </c>
      <c r="E23" s="99">
        <f t="shared" si="0"/>
        <v>30.967975696089635</v>
      </c>
    </row>
    <row r="24" spans="1:5" s="100" customFormat="1" ht="30" customHeight="1">
      <c r="A24" s="96" t="s">
        <v>123</v>
      </c>
      <c r="B24" s="97" t="s">
        <v>124</v>
      </c>
      <c r="C24" s="98">
        <v>333.3</v>
      </c>
      <c r="D24" s="98">
        <v>0</v>
      </c>
      <c r="E24" s="99">
        <f t="shared" si="0"/>
        <v>0</v>
      </c>
    </row>
    <row r="25" spans="1:5" s="95" customFormat="1" ht="30" customHeight="1">
      <c r="A25" s="92" t="s">
        <v>125</v>
      </c>
      <c r="B25" s="90" t="s">
        <v>126</v>
      </c>
      <c r="C25" s="93">
        <f>SUM(C26:C28)</f>
        <v>14166.9</v>
      </c>
      <c r="D25" s="93">
        <f>SUM(D26:D28)</f>
        <v>13999.4</v>
      </c>
      <c r="E25" s="94">
        <f t="shared" si="0"/>
        <v>98.817666532551229</v>
      </c>
    </row>
    <row r="26" spans="1:5" s="102" customFormat="1" ht="30" customHeight="1">
      <c r="A26" s="96" t="s">
        <v>127</v>
      </c>
      <c r="B26" s="97" t="s">
        <v>128</v>
      </c>
      <c r="C26" s="98">
        <v>1370.9</v>
      </c>
      <c r="D26" s="98">
        <v>1370.9</v>
      </c>
      <c r="E26" s="99">
        <f t="shared" si="0"/>
        <v>100</v>
      </c>
    </row>
    <row r="27" spans="1:5" s="102" customFormat="1" ht="30" customHeight="1">
      <c r="A27" s="96" t="s">
        <v>129</v>
      </c>
      <c r="B27" s="97" t="s">
        <v>130</v>
      </c>
      <c r="C27" s="98">
        <v>12256</v>
      </c>
      <c r="D27" s="98">
        <v>12088.5</v>
      </c>
      <c r="E27" s="99">
        <f t="shared" si="0"/>
        <v>98.633322454308086</v>
      </c>
    </row>
    <row r="28" spans="1:5" s="100" customFormat="1" ht="30" customHeight="1">
      <c r="A28" s="96" t="s">
        <v>131</v>
      </c>
      <c r="B28" s="97" t="s">
        <v>132</v>
      </c>
      <c r="C28" s="98">
        <v>540</v>
      </c>
      <c r="D28" s="98">
        <v>540</v>
      </c>
      <c r="E28" s="99">
        <f t="shared" si="0"/>
        <v>100</v>
      </c>
    </row>
    <row r="29" spans="1:5" s="100" customFormat="1" ht="30" hidden="1" customHeight="1">
      <c r="A29" s="92" t="s">
        <v>133</v>
      </c>
      <c r="B29" s="90" t="s">
        <v>134</v>
      </c>
      <c r="C29" s="93">
        <f>C30</f>
        <v>0</v>
      </c>
      <c r="D29" s="93">
        <f>D30</f>
        <v>0</v>
      </c>
      <c r="E29" s="99" t="e">
        <f t="shared" si="0"/>
        <v>#DIV/0!</v>
      </c>
    </row>
    <row r="30" spans="1:5" s="100" customFormat="1" ht="30" hidden="1" customHeight="1">
      <c r="A30" s="96" t="s">
        <v>135</v>
      </c>
      <c r="B30" s="97" t="s">
        <v>136</v>
      </c>
      <c r="C30" s="98"/>
      <c r="D30" s="98"/>
      <c r="E30" s="99" t="e">
        <f t="shared" si="0"/>
        <v>#DIV/0!</v>
      </c>
    </row>
    <row r="31" spans="1:5" s="95" customFormat="1" ht="30" hidden="1" customHeight="1">
      <c r="A31" s="92" t="s">
        <v>137</v>
      </c>
      <c r="B31" s="90" t="s">
        <v>138</v>
      </c>
      <c r="C31" s="93">
        <f>SUM(C32)</f>
        <v>0</v>
      </c>
      <c r="D31" s="93">
        <f>SUM(D32)</f>
        <v>0</v>
      </c>
      <c r="E31" s="94" t="e">
        <f t="shared" si="0"/>
        <v>#DIV/0!</v>
      </c>
    </row>
    <row r="32" spans="1:5" s="100" customFormat="1" ht="30" hidden="1" customHeight="1">
      <c r="A32" s="96" t="s">
        <v>139</v>
      </c>
      <c r="B32" s="97" t="s">
        <v>140</v>
      </c>
      <c r="C32" s="98">
        <v>0</v>
      </c>
      <c r="D32" s="98">
        <v>0</v>
      </c>
      <c r="E32" s="94" t="e">
        <f t="shared" si="0"/>
        <v>#DIV/0!</v>
      </c>
    </row>
    <row r="33" spans="1:5" ht="30" hidden="1" customHeight="1">
      <c r="A33" s="103" t="s">
        <v>141</v>
      </c>
      <c r="B33" s="104" t="s">
        <v>142</v>
      </c>
      <c r="C33" s="93">
        <f>SUM(C34)</f>
        <v>0</v>
      </c>
      <c r="D33" s="98"/>
      <c r="E33" s="99" t="e">
        <f t="shared" si="0"/>
        <v>#DIV/0!</v>
      </c>
    </row>
    <row r="34" spans="1:5" s="100" customFormat="1" ht="30" hidden="1" customHeight="1">
      <c r="A34" s="105" t="s">
        <v>143</v>
      </c>
      <c r="B34" s="97" t="s">
        <v>144</v>
      </c>
      <c r="C34" s="98">
        <v>0</v>
      </c>
      <c r="D34" s="98"/>
      <c r="E34" s="99" t="e">
        <f t="shared" si="0"/>
        <v>#DIV/0!</v>
      </c>
    </row>
    <row r="35" spans="1:5" ht="30" hidden="1" customHeight="1">
      <c r="A35" s="106"/>
      <c r="B35" s="107"/>
      <c r="C35" s="98"/>
      <c r="D35" s="98"/>
      <c r="E35" s="99" t="e">
        <f t="shared" si="0"/>
        <v>#DIV/0!</v>
      </c>
    </row>
    <row r="36" spans="1:5" ht="30" hidden="1" customHeight="1">
      <c r="A36" s="106"/>
      <c r="B36" s="107"/>
      <c r="C36" s="98"/>
      <c r="D36" s="98"/>
      <c r="E36" s="99" t="e">
        <f t="shared" si="0"/>
        <v>#DIV/0!</v>
      </c>
    </row>
    <row r="37" spans="1:5" ht="30" customHeight="1">
      <c r="A37" s="92" t="s">
        <v>145</v>
      </c>
      <c r="B37" s="90" t="s">
        <v>146</v>
      </c>
      <c r="C37" s="93">
        <f>SUM(C38:C39)</f>
        <v>16798.400000000001</v>
      </c>
      <c r="D37" s="93">
        <f>SUM(D38:D39)</f>
        <v>16310.2</v>
      </c>
      <c r="E37" s="94">
        <f t="shared" si="0"/>
        <v>97.093770835317656</v>
      </c>
    </row>
    <row r="38" spans="1:5" s="100" customFormat="1" ht="30" customHeight="1">
      <c r="A38" s="96" t="s">
        <v>147</v>
      </c>
      <c r="B38" s="97" t="s">
        <v>148</v>
      </c>
      <c r="C38" s="98">
        <v>10488.7</v>
      </c>
      <c r="D38" s="98">
        <v>10179.5</v>
      </c>
      <c r="E38" s="99">
        <f t="shared" si="0"/>
        <v>97.052065556265305</v>
      </c>
    </row>
    <row r="39" spans="1:5" s="100" customFormat="1" ht="30" customHeight="1">
      <c r="A39" s="96" t="s">
        <v>149</v>
      </c>
      <c r="B39" s="97" t="s">
        <v>150</v>
      </c>
      <c r="C39" s="98">
        <v>6309.7</v>
      </c>
      <c r="D39" s="98">
        <v>6130.7</v>
      </c>
      <c r="E39" s="99">
        <f t="shared" si="0"/>
        <v>97.163098087072285</v>
      </c>
    </row>
    <row r="40" spans="1:5" s="100" customFormat="1" ht="30" customHeight="1">
      <c r="A40" s="92" t="s">
        <v>151</v>
      </c>
      <c r="B40" s="90" t="s">
        <v>152</v>
      </c>
      <c r="C40" s="93">
        <f>SUM(C41:C43)</f>
        <v>225.6</v>
      </c>
      <c r="D40" s="93">
        <f>SUM(D41:D43)</f>
        <v>225.6</v>
      </c>
      <c r="E40" s="94">
        <f t="shared" si="0"/>
        <v>100</v>
      </c>
    </row>
    <row r="41" spans="1:5" s="100" customFormat="1" ht="30" customHeight="1">
      <c r="A41" s="96" t="s">
        <v>153</v>
      </c>
      <c r="B41" s="97" t="s">
        <v>154</v>
      </c>
      <c r="C41" s="98">
        <v>225.6</v>
      </c>
      <c r="D41" s="98">
        <v>225.6</v>
      </c>
      <c r="E41" s="99">
        <f t="shared" si="0"/>
        <v>100</v>
      </c>
    </row>
    <row r="42" spans="1:5" s="100" customFormat="1" ht="30" hidden="1" customHeight="1">
      <c r="A42" s="105" t="s">
        <v>155</v>
      </c>
      <c r="B42" s="97" t="s">
        <v>156</v>
      </c>
      <c r="C42" s="98">
        <v>0</v>
      </c>
      <c r="D42" s="98">
        <v>0</v>
      </c>
      <c r="E42" s="99" t="e">
        <f t="shared" si="0"/>
        <v>#DIV/0!</v>
      </c>
    </row>
    <row r="43" spans="1:5" s="100" customFormat="1" ht="30" hidden="1" customHeight="1">
      <c r="A43" s="105" t="s">
        <v>157</v>
      </c>
      <c r="B43" s="97" t="s">
        <v>158</v>
      </c>
      <c r="C43" s="98">
        <v>0</v>
      </c>
      <c r="D43" s="98">
        <v>0</v>
      </c>
      <c r="E43" s="99" t="e">
        <f t="shared" si="0"/>
        <v>#DIV/0!</v>
      </c>
    </row>
    <row r="44" spans="1:5" s="100" customFormat="1" ht="30" hidden="1" customHeight="1">
      <c r="A44" s="92" t="s">
        <v>159</v>
      </c>
      <c r="B44" s="104" t="s">
        <v>160</v>
      </c>
      <c r="C44" s="93">
        <f>SUM(C45)</f>
        <v>0</v>
      </c>
      <c r="D44" s="93">
        <f>SUM(D45)</f>
        <v>0</v>
      </c>
      <c r="E44" s="94" t="e">
        <f t="shared" si="0"/>
        <v>#DIV/0!</v>
      </c>
    </row>
    <row r="45" spans="1:5" s="100" customFormat="1" ht="30" hidden="1" customHeight="1">
      <c r="A45" s="96" t="s">
        <v>161</v>
      </c>
      <c r="B45" s="97" t="s">
        <v>162</v>
      </c>
      <c r="C45" s="98">
        <v>0</v>
      </c>
      <c r="D45" s="98">
        <v>0</v>
      </c>
      <c r="E45" s="99" t="e">
        <f t="shared" si="0"/>
        <v>#DIV/0!</v>
      </c>
    </row>
    <row r="46" spans="1:5" s="95" customFormat="1" ht="30" hidden="1" customHeight="1">
      <c r="A46" s="92" t="s">
        <v>163</v>
      </c>
      <c r="B46" s="104" t="s">
        <v>164</v>
      </c>
      <c r="C46" s="93">
        <f>SUM(C47)</f>
        <v>0</v>
      </c>
      <c r="D46" s="93">
        <f>SUM(D47)</f>
        <v>0</v>
      </c>
      <c r="E46" s="94" t="e">
        <f t="shared" si="0"/>
        <v>#DIV/0!</v>
      </c>
    </row>
    <row r="47" spans="1:5" s="100" customFormat="1" ht="30" hidden="1" customHeight="1">
      <c r="A47" s="96" t="s">
        <v>165</v>
      </c>
      <c r="B47" s="97" t="s">
        <v>166</v>
      </c>
      <c r="C47" s="98">
        <v>0</v>
      </c>
      <c r="D47" s="98">
        <v>0</v>
      </c>
      <c r="E47" s="99" t="e">
        <f t="shared" si="0"/>
        <v>#DIV/0!</v>
      </c>
    </row>
    <row r="48" spans="1:5" s="95" customFormat="1" ht="30" customHeight="1">
      <c r="A48" s="108" t="s">
        <v>167</v>
      </c>
      <c r="B48" s="109"/>
      <c r="C48" s="110">
        <f>SUM(C6,C15,C17,C25,C31,C33,C46,C40,C37,C44,C21,C29)</f>
        <v>58906.2</v>
      </c>
      <c r="D48" s="110">
        <f>SUM(D6,D15,D17,D25,D31,D33,D46,D40,D37,D44,D21,D29)</f>
        <v>54211.700000000004</v>
      </c>
      <c r="E48" s="111">
        <f t="shared" si="0"/>
        <v>92.030550264658061</v>
      </c>
    </row>
    <row r="51" spans="3:3">
      <c r="C51" s="112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A149"/>
  <sheetViews>
    <sheetView showGridLines="0" view="pageBreakPreview" topLeftCell="A70" zoomScaleSheetLayoutView="100" workbookViewId="0">
      <selection activeCell="B75" sqref="B75"/>
    </sheetView>
  </sheetViews>
  <sheetFormatPr defaultRowHeight="12.75" outlineLevelRow="7"/>
  <cols>
    <col min="1" max="1" width="6.7109375" style="113" customWidth="1"/>
    <col min="2" max="2" width="30.7109375" style="113" customWidth="1"/>
    <col min="3" max="3" width="11.42578125" style="113" customWidth="1"/>
    <col min="4" max="4" width="30.7109375" style="113" customWidth="1"/>
    <col min="5" max="5" width="6.7109375" style="113" customWidth="1"/>
    <col min="6" max="6" width="30.7109375" style="113" customWidth="1"/>
    <col min="7" max="9" width="13.7109375" style="113" customWidth="1"/>
    <col min="10" max="105" width="9.140625" style="115"/>
    <col min="106" max="256" width="9.140625" style="113"/>
    <col min="257" max="257" width="6.7109375" style="113" customWidth="1"/>
    <col min="258" max="258" width="30.7109375" style="113" customWidth="1"/>
    <col min="259" max="259" width="11.42578125" style="113" customWidth="1"/>
    <col min="260" max="260" width="30.7109375" style="113" customWidth="1"/>
    <col min="261" max="261" width="6.7109375" style="113" customWidth="1"/>
    <col min="262" max="262" width="30.7109375" style="113" customWidth="1"/>
    <col min="263" max="265" width="13.7109375" style="113" customWidth="1"/>
    <col min="266" max="512" width="9.140625" style="113"/>
    <col min="513" max="513" width="6.7109375" style="113" customWidth="1"/>
    <col min="514" max="514" width="30.7109375" style="113" customWidth="1"/>
    <col min="515" max="515" width="11.42578125" style="113" customWidth="1"/>
    <col min="516" max="516" width="30.7109375" style="113" customWidth="1"/>
    <col min="517" max="517" width="6.7109375" style="113" customWidth="1"/>
    <col min="518" max="518" width="30.7109375" style="113" customWidth="1"/>
    <col min="519" max="521" width="13.7109375" style="113" customWidth="1"/>
    <col min="522" max="768" width="9.140625" style="113"/>
    <col min="769" max="769" width="6.7109375" style="113" customWidth="1"/>
    <col min="770" max="770" width="30.7109375" style="113" customWidth="1"/>
    <col min="771" max="771" width="11.42578125" style="113" customWidth="1"/>
    <col min="772" max="772" width="30.7109375" style="113" customWidth="1"/>
    <col min="773" max="773" width="6.7109375" style="113" customWidth="1"/>
    <col min="774" max="774" width="30.7109375" style="113" customWidth="1"/>
    <col min="775" max="777" width="13.7109375" style="113" customWidth="1"/>
    <col min="778" max="1024" width="9.140625" style="113"/>
    <col min="1025" max="1025" width="6.7109375" style="113" customWidth="1"/>
    <col min="1026" max="1026" width="30.7109375" style="113" customWidth="1"/>
    <col min="1027" max="1027" width="11.42578125" style="113" customWidth="1"/>
    <col min="1028" max="1028" width="30.7109375" style="113" customWidth="1"/>
    <col min="1029" max="1029" width="6.7109375" style="113" customWidth="1"/>
    <col min="1030" max="1030" width="30.7109375" style="113" customWidth="1"/>
    <col min="1031" max="1033" width="13.7109375" style="113" customWidth="1"/>
    <col min="1034" max="1280" width="9.140625" style="113"/>
    <col min="1281" max="1281" width="6.7109375" style="113" customWidth="1"/>
    <col min="1282" max="1282" width="30.7109375" style="113" customWidth="1"/>
    <col min="1283" max="1283" width="11.42578125" style="113" customWidth="1"/>
    <col min="1284" max="1284" width="30.7109375" style="113" customWidth="1"/>
    <col min="1285" max="1285" width="6.7109375" style="113" customWidth="1"/>
    <col min="1286" max="1286" width="30.7109375" style="113" customWidth="1"/>
    <col min="1287" max="1289" width="13.7109375" style="113" customWidth="1"/>
    <col min="1290" max="1536" width="9.140625" style="113"/>
    <col min="1537" max="1537" width="6.7109375" style="113" customWidth="1"/>
    <col min="1538" max="1538" width="30.7109375" style="113" customWidth="1"/>
    <col min="1539" max="1539" width="11.42578125" style="113" customWidth="1"/>
    <col min="1540" max="1540" width="30.7109375" style="113" customWidth="1"/>
    <col min="1541" max="1541" width="6.7109375" style="113" customWidth="1"/>
    <col min="1542" max="1542" width="30.7109375" style="113" customWidth="1"/>
    <col min="1543" max="1545" width="13.7109375" style="113" customWidth="1"/>
    <col min="1546" max="1792" width="9.140625" style="113"/>
    <col min="1793" max="1793" width="6.7109375" style="113" customWidth="1"/>
    <col min="1794" max="1794" width="30.7109375" style="113" customWidth="1"/>
    <col min="1795" max="1795" width="11.42578125" style="113" customWidth="1"/>
    <col min="1796" max="1796" width="30.7109375" style="113" customWidth="1"/>
    <col min="1797" max="1797" width="6.7109375" style="113" customWidth="1"/>
    <col min="1798" max="1798" width="30.7109375" style="113" customWidth="1"/>
    <col min="1799" max="1801" width="13.7109375" style="113" customWidth="1"/>
    <col min="1802" max="2048" width="9.140625" style="113"/>
    <col min="2049" max="2049" width="6.7109375" style="113" customWidth="1"/>
    <col min="2050" max="2050" width="30.7109375" style="113" customWidth="1"/>
    <col min="2051" max="2051" width="11.42578125" style="113" customWidth="1"/>
    <col min="2052" max="2052" width="30.7109375" style="113" customWidth="1"/>
    <col min="2053" max="2053" width="6.7109375" style="113" customWidth="1"/>
    <col min="2054" max="2054" width="30.7109375" style="113" customWidth="1"/>
    <col min="2055" max="2057" width="13.7109375" style="113" customWidth="1"/>
    <col min="2058" max="2304" width="9.140625" style="113"/>
    <col min="2305" max="2305" width="6.7109375" style="113" customWidth="1"/>
    <col min="2306" max="2306" width="30.7109375" style="113" customWidth="1"/>
    <col min="2307" max="2307" width="11.42578125" style="113" customWidth="1"/>
    <col min="2308" max="2308" width="30.7109375" style="113" customWidth="1"/>
    <col min="2309" max="2309" width="6.7109375" style="113" customWidth="1"/>
    <col min="2310" max="2310" width="30.7109375" style="113" customWidth="1"/>
    <col min="2311" max="2313" width="13.7109375" style="113" customWidth="1"/>
    <col min="2314" max="2560" width="9.140625" style="113"/>
    <col min="2561" max="2561" width="6.7109375" style="113" customWidth="1"/>
    <col min="2562" max="2562" width="30.7109375" style="113" customWidth="1"/>
    <col min="2563" max="2563" width="11.42578125" style="113" customWidth="1"/>
    <col min="2564" max="2564" width="30.7109375" style="113" customWidth="1"/>
    <col min="2565" max="2565" width="6.7109375" style="113" customWidth="1"/>
    <col min="2566" max="2566" width="30.7109375" style="113" customWidth="1"/>
    <col min="2567" max="2569" width="13.7109375" style="113" customWidth="1"/>
    <col min="2570" max="2816" width="9.140625" style="113"/>
    <col min="2817" max="2817" width="6.7109375" style="113" customWidth="1"/>
    <col min="2818" max="2818" width="30.7109375" style="113" customWidth="1"/>
    <col min="2819" max="2819" width="11.42578125" style="113" customWidth="1"/>
    <col min="2820" max="2820" width="30.7109375" style="113" customWidth="1"/>
    <col min="2821" max="2821" width="6.7109375" style="113" customWidth="1"/>
    <col min="2822" max="2822" width="30.7109375" style="113" customWidth="1"/>
    <col min="2823" max="2825" width="13.7109375" style="113" customWidth="1"/>
    <col min="2826" max="3072" width="9.140625" style="113"/>
    <col min="3073" max="3073" width="6.7109375" style="113" customWidth="1"/>
    <col min="3074" max="3074" width="30.7109375" style="113" customWidth="1"/>
    <col min="3075" max="3075" width="11.42578125" style="113" customWidth="1"/>
    <col min="3076" max="3076" width="30.7109375" style="113" customWidth="1"/>
    <col min="3077" max="3077" width="6.7109375" style="113" customWidth="1"/>
    <col min="3078" max="3078" width="30.7109375" style="113" customWidth="1"/>
    <col min="3079" max="3081" width="13.7109375" style="113" customWidth="1"/>
    <col min="3082" max="3328" width="9.140625" style="113"/>
    <col min="3329" max="3329" width="6.7109375" style="113" customWidth="1"/>
    <col min="3330" max="3330" width="30.7109375" style="113" customWidth="1"/>
    <col min="3331" max="3331" width="11.42578125" style="113" customWidth="1"/>
    <col min="3332" max="3332" width="30.7109375" style="113" customWidth="1"/>
    <col min="3333" max="3333" width="6.7109375" style="113" customWidth="1"/>
    <col min="3334" max="3334" width="30.7109375" style="113" customWidth="1"/>
    <col min="3335" max="3337" width="13.7109375" style="113" customWidth="1"/>
    <col min="3338" max="3584" width="9.140625" style="113"/>
    <col min="3585" max="3585" width="6.7109375" style="113" customWidth="1"/>
    <col min="3586" max="3586" width="30.7109375" style="113" customWidth="1"/>
    <col min="3587" max="3587" width="11.42578125" style="113" customWidth="1"/>
    <col min="3588" max="3588" width="30.7109375" style="113" customWidth="1"/>
    <col min="3589" max="3589" width="6.7109375" style="113" customWidth="1"/>
    <col min="3590" max="3590" width="30.7109375" style="113" customWidth="1"/>
    <col min="3591" max="3593" width="13.7109375" style="113" customWidth="1"/>
    <col min="3594" max="3840" width="9.140625" style="113"/>
    <col min="3841" max="3841" width="6.7109375" style="113" customWidth="1"/>
    <col min="3842" max="3842" width="30.7109375" style="113" customWidth="1"/>
    <col min="3843" max="3843" width="11.42578125" style="113" customWidth="1"/>
    <col min="3844" max="3844" width="30.7109375" style="113" customWidth="1"/>
    <col min="3845" max="3845" width="6.7109375" style="113" customWidth="1"/>
    <col min="3846" max="3846" width="30.7109375" style="113" customWidth="1"/>
    <col min="3847" max="3849" width="13.7109375" style="113" customWidth="1"/>
    <col min="3850" max="4096" width="9.140625" style="113"/>
    <col min="4097" max="4097" width="6.7109375" style="113" customWidth="1"/>
    <col min="4098" max="4098" width="30.7109375" style="113" customWidth="1"/>
    <col min="4099" max="4099" width="11.42578125" style="113" customWidth="1"/>
    <col min="4100" max="4100" width="30.7109375" style="113" customWidth="1"/>
    <col min="4101" max="4101" width="6.7109375" style="113" customWidth="1"/>
    <col min="4102" max="4102" width="30.7109375" style="113" customWidth="1"/>
    <col min="4103" max="4105" width="13.7109375" style="113" customWidth="1"/>
    <col min="4106" max="4352" width="9.140625" style="113"/>
    <col min="4353" max="4353" width="6.7109375" style="113" customWidth="1"/>
    <col min="4354" max="4354" width="30.7109375" style="113" customWidth="1"/>
    <col min="4355" max="4355" width="11.42578125" style="113" customWidth="1"/>
    <col min="4356" max="4356" width="30.7109375" style="113" customWidth="1"/>
    <col min="4357" max="4357" width="6.7109375" style="113" customWidth="1"/>
    <col min="4358" max="4358" width="30.7109375" style="113" customWidth="1"/>
    <col min="4359" max="4361" width="13.7109375" style="113" customWidth="1"/>
    <col min="4362" max="4608" width="9.140625" style="113"/>
    <col min="4609" max="4609" width="6.7109375" style="113" customWidth="1"/>
    <col min="4610" max="4610" width="30.7109375" style="113" customWidth="1"/>
    <col min="4611" max="4611" width="11.42578125" style="113" customWidth="1"/>
    <col min="4612" max="4612" width="30.7109375" style="113" customWidth="1"/>
    <col min="4613" max="4613" width="6.7109375" style="113" customWidth="1"/>
    <col min="4614" max="4614" width="30.7109375" style="113" customWidth="1"/>
    <col min="4615" max="4617" width="13.7109375" style="113" customWidth="1"/>
    <col min="4618" max="4864" width="9.140625" style="113"/>
    <col min="4865" max="4865" width="6.7109375" style="113" customWidth="1"/>
    <col min="4866" max="4866" width="30.7109375" style="113" customWidth="1"/>
    <col min="4867" max="4867" width="11.42578125" style="113" customWidth="1"/>
    <col min="4868" max="4868" width="30.7109375" style="113" customWidth="1"/>
    <col min="4869" max="4869" width="6.7109375" style="113" customWidth="1"/>
    <col min="4870" max="4870" width="30.7109375" style="113" customWidth="1"/>
    <col min="4871" max="4873" width="13.7109375" style="113" customWidth="1"/>
    <col min="4874" max="5120" width="9.140625" style="113"/>
    <col min="5121" max="5121" width="6.7109375" style="113" customWidth="1"/>
    <col min="5122" max="5122" width="30.7109375" style="113" customWidth="1"/>
    <col min="5123" max="5123" width="11.42578125" style="113" customWidth="1"/>
    <col min="5124" max="5124" width="30.7109375" style="113" customWidth="1"/>
    <col min="5125" max="5125" width="6.7109375" style="113" customWidth="1"/>
    <col min="5126" max="5126" width="30.7109375" style="113" customWidth="1"/>
    <col min="5127" max="5129" width="13.7109375" style="113" customWidth="1"/>
    <col min="5130" max="5376" width="9.140625" style="113"/>
    <col min="5377" max="5377" width="6.7109375" style="113" customWidth="1"/>
    <col min="5378" max="5378" width="30.7109375" style="113" customWidth="1"/>
    <col min="5379" max="5379" width="11.42578125" style="113" customWidth="1"/>
    <col min="5380" max="5380" width="30.7109375" style="113" customWidth="1"/>
    <col min="5381" max="5381" width="6.7109375" style="113" customWidth="1"/>
    <col min="5382" max="5382" width="30.7109375" style="113" customWidth="1"/>
    <col min="5383" max="5385" width="13.7109375" style="113" customWidth="1"/>
    <col min="5386" max="5632" width="9.140625" style="113"/>
    <col min="5633" max="5633" width="6.7109375" style="113" customWidth="1"/>
    <col min="5634" max="5634" width="30.7109375" style="113" customWidth="1"/>
    <col min="5635" max="5635" width="11.42578125" style="113" customWidth="1"/>
    <col min="5636" max="5636" width="30.7109375" style="113" customWidth="1"/>
    <col min="5637" max="5637" width="6.7109375" style="113" customWidth="1"/>
    <col min="5638" max="5638" width="30.7109375" style="113" customWidth="1"/>
    <col min="5639" max="5641" width="13.7109375" style="113" customWidth="1"/>
    <col min="5642" max="5888" width="9.140625" style="113"/>
    <col min="5889" max="5889" width="6.7109375" style="113" customWidth="1"/>
    <col min="5890" max="5890" width="30.7109375" style="113" customWidth="1"/>
    <col min="5891" max="5891" width="11.42578125" style="113" customWidth="1"/>
    <col min="5892" max="5892" width="30.7109375" style="113" customWidth="1"/>
    <col min="5893" max="5893" width="6.7109375" style="113" customWidth="1"/>
    <col min="5894" max="5894" width="30.7109375" style="113" customWidth="1"/>
    <col min="5895" max="5897" width="13.7109375" style="113" customWidth="1"/>
    <col min="5898" max="6144" width="9.140625" style="113"/>
    <col min="6145" max="6145" width="6.7109375" style="113" customWidth="1"/>
    <col min="6146" max="6146" width="30.7109375" style="113" customWidth="1"/>
    <col min="6147" max="6147" width="11.42578125" style="113" customWidth="1"/>
    <col min="6148" max="6148" width="30.7109375" style="113" customWidth="1"/>
    <col min="6149" max="6149" width="6.7109375" style="113" customWidth="1"/>
    <col min="6150" max="6150" width="30.7109375" style="113" customWidth="1"/>
    <col min="6151" max="6153" width="13.7109375" style="113" customWidth="1"/>
    <col min="6154" max="6400" width="9.140625" style="113"/>
    <col min="6401" max="6401" width="6.7109375" style="113" customWidth="1"/>
    <col min="6402" max="6402" width="30.7109375" style="113" customWidth="1"/>
    <col min="6403" max="6403" width="11.42578125" style="113" customWidth="1"/>
    <col min="6404" max="6404" width="30.7109375" style="113" customWidth="1"/>
    <col min="6405" max="6405" width="6.7109375" style="113" customWidth="1"/>
    <col min="6406" max="6406" width="30.7109375" style="113" customWidth="1"/>
    <col min="6407" max="6409" width="13.7109375" style="113" customWidth="1"/>
    <col min="6410" max="6656" width="9.140625" style="113"/>
    <col min="6657" max="6657" width="6.7109375" style="113" customWidth="1"/>
    <col min="6658" max="6658" width="30.7109375" style="113" customWidth="1"/>
    <col min="6659" max="6659" width="11.42578125" style="113" customWidth="1"/>
    <col min="6660" max="6660" width="30.7109375" style="113" customWidth="1"/>
    <col min="6661" max="6661" width="6.7109375" style="113" customWidth="1"/>
    <col min="6662" max="6662" width="30.7109375" style="113" customWidth="1"/>
    <col min="6663" max="6665" width="13.7109375" style="113" customWidth="1"/>
    <col min="6666" max="6912" width="9.140625" style="113"/>
    <col min="6913" max="6913" width="6.7109375" style="113" customWidth="1"/>
    <col min="6914" max="6914" width="30.7109375" style="113" customWidth="1"/>
    <col min="6915" max="6915" width="11.42578125" style="113" customWidth="1"/>
    <col min="6916" max="6916" width="30.7109375" style="113" customWidth="1"/>
    <col min="6917" max="6917" width="6.7109375" style="113" customWidth="1"/>
    <col min="6918" max="6918" width="30.7109375" style="113" customWidth="1"/>
    <col min="6919" max="6921" width="13.7109375" style="113" customWidth="1"/>
    <col min="6922" max="7168" width="9.140625" style="113"/>
    <col min="7169" max="7169" width="6.7109375" style="113" customWidth="1"/>
    <col min="7170" max="7170" width="30.7109375" style="113" customWidth="1"/>
    <col min="7171" max="7171" width="11.42578125" style="113" customWidth="1"/>
    <col min="7172" max="7172" width="30.7109375" style="113" customWidth="1"/>
    <col min="7173" max="7173" width="6.7109375" style="113" customWidth="1"/>
    <col min="7174" max="7174" width="30.7109375" style="113" customWidth="1"/>
    <col min="7175" max="7177" width="13.7109375" style="113" customWidth="1"/>
    <col min="7178" max="7424" width="9.140625" style="113"/>
    <col min="7425" max="7425" width="6.7109375" style="113" customWidth="1"/>
    <col min="7426" max="7426" width="30.7109375" style="113" customWidth="1"/>
    <col min="7427" max="7427" width="11.42578125" style="113" customWidth="1"/>
    <col min="7428" max="7428" width="30.7109375" style="113" customWidth="1"/>
    <col min="7429" max="7429" width="6.7109375" style="113" customWidth="1"/>
    <col min="7430" max="7430" width="30.7109375" style="113" customWidth="1"/>
    <col min="7431" max="7433" width="13.7109375" style="113" customWidth="1"/>
    <col min="7434" max="7680" width="9.140625" style="113"/>
    <col min="7681" max="7681" width="6.7109375" style="113" customWidth="1"/>
    <col min="7682" max="7682" width="30.7109375" style="113" customWidth="1"/>
    <col min="7683" max="7683" width="11.42578125" style="113" customWidth="1"/>
    <col min="7684" max="7684" width="30.7109375" style="113" customWidth="1"/>
    <col min="7685" max="7685" width="6.7109375" style="113" customWidth="1"/>
    <col min="7686" max="7686" width="30.7109375" style="113" customWidth="1"/>
    <col min="7687" max="7689" width="13.7109375" style="113" customWidth="1"/>
    <col min="7690" max="7936" width="9.140625" style="113"/>
    <col min="7937" max="7937" width="6.7109375" style="113" customWidth="1"/>
    <col min="7938" max="7938" width="30.7109375" style="113" customWidth="1"/>
    <col min="7939" max="7939" width="11.42578125" style="113" customWidth="1"/>
    <col min="7940" max="7940" width="30.7109375" style="113" customWidth="1"/>
    <col min="7941" max="7941" width="6.7109375" style="113" customWidth="1"/>
    <col min="7942" max="7942" width="30.7109375" style="113" customWidth="1"/>
    <col min="7943" max="7945" width="13.7109375" style="113" customWidth="1"/>
    <col min="7946" max="8192" width="9.140625" style="113"/>
    <col min="8193" max="8193" width="6.7109375" style="113" customWidth="1"/>
    <col min="8194" max="8194" width="30.7109375" style="113" customWidth="1"/>
    <col min="8195" max="8195" width="11.42578125" style="113" customWidth="1"/>
    <col min="8196" max="8196" width="30.7109375" style="113" customWidth="1"/>
    <col min="8197" max="8197" width="6.7109375" style="113" customWidth="1"/>
    <col min="8198" max="8198" width="30.7109375" style="113" customWidth="1"/>
    <col min="8199" max="8201" width="13.7109375" style="113" customWidth="1"/>
    <col min="8202" max="8448" width="9.140625" style="113"/>
    <col min="8449" max="8449" width="6.7109375" style="113" customWidth="1"/>
    <col min="8450" max="8450" width="30.7109375" style="113" customWidth="1"/>
    <col min="8451" max="8451" width="11.42578125" style="113" customWidth="1"/>
    <col min="8452" max="8452" width="30.7109375" style="113" customWidth="1"/>
    <col min="8453" max="8453" width="6.7109375" style="113" customWidth="1"/>
    <col min="8454" max="8454" width="30.7109375" style="113" customWidth="1"/>
    <col min="8455" max="8457" width="13.7109375" style="113" customWidth="1"/>
    <col min="8458" max="8704" width="9.140625" style="113"/>
    <col min="8705" max="8705" width="6.7109375" style="113" customWidth="1"/>
    <col min="8706" max="8706" width="30.7109375" style="113" customWidth="1"/>
    <col min="8707" max="8707" width="11.42578125" style="113" customWidth="1"/>
    <col min="8708" max="8708" width="30.7109375" style="113" customWidth="1"/>
    <col min="8709" max="8709" width="6.7109375" style="113" customWidth="1"/>
    <col min="8710" max="8710" width="30.7109375" style="113" customWidth="1"/>
    <col min="8711" max="8713" width="13.7109375" style="113" customWidth="1"/>
    <col min="8714" max="8960" width="9.140625" style="113"/>
    <col min="8961" max="8961" width="6.7109375" style="113" customWidth="1"/>
    <col min="8962" max="8962" width="30.7109375" style="113" customWidth="1"/>
    <col min="8963" max="8963" width="11.42578125" style="113" customWidth="1"/>
    <col min="8964" max="8964" width="30.7109375" style="113" customWidth="1"/>
    <col min="8965" max="8965" width="6.7109375" style="113" customWidth="1"/>
    <col min="8966" max="8966" width="30.7109375" style="113" customWidth="1"/>
    <col min="8967" max="8969" width="13.7109375" style="113" customWidth="1"/>
    <col min="8970" max="9216" width="9.140625" style="113"/>
    <col min="9217" max="9217" width="6.7109375" style="113" customWidth="1"/>
    <col min="9218" max="9218" width="30.7109375" style="113" customWidth="1"/>
    <col min="9219" max="9219" width="11.42578125" style="113" customWidth="1"/>
    <col min="9220" max="9220" width="30.7109375" style="113" customWidth="1"/>
    <col min="9221" max="9221" width="6.7109375" style="113" customWidth="1"/>
    <col min="9222" max="9222" width="30.7109375" style="113" customWidth="1"/>
    <col min="9223" max="9225" width="13.7109375" style="113" customWidth="1"/>
    <col min="9226" max="9472" width="9.140625" style="113"/>
    <col min="9473" max="9473" width="6.7109375" style="113" customWidth="1"/>
    <col min="9474" max="9474" width="30.7109375" style="113" customWidth="1"/>
    <col min="9475" max="9475" width="11.42578125" style="113" customWidth="1"/>
    <col min="9476" max="9476" width="30.7109375" style="113" customWidth="1"/>
    <col min="9477" max="9477" width="6.7109375" style="113" customWidth="1"/>
    <col min="9478" max="9478" width="30.7109375" style="113" customWidth="1"/>
    <col min="9479" max="9481" width="13.7109375" style="113" customWidth="1"/>
    <col min="9482" max="9728" width="9.140625" style="113"/>
    <col min="9729" max="9729" width="6.7109375" style="113" customWidth="1"/>
    <col min="9730" max="9730" width="30.7109375" style="113" customWidth="1"/>
    <col min="9731" max="9731" width="11.42578125" style="113" customWidth="1"/>
    <col min="9732" max="9732" width="30.7109375" style="113" customWidth="1"/>
    <col min="9733" max="9733" width="6.7109375" style="113" customWidth="1"/>
    <col min="9734" max="9734" width="30.7109375" style="113" customWidth="1"/>
    <col min="9735" max="9737" width="13.7109375" style="113" customWidth="1"/>
    <col min="9738" max="9984" width="9.140625" style="113"/>
    <col min="9985" max="9985" width="6.7109375" style="113" customWidth="1"/>
    <col min="9986" max="9986" width="30.7109375" style="113" customWidth="1"/>
    <col min="9987" max="9987" width="11.42578125" style="113" customWidth="1"/>
    <col min="9988" max="9988" width="30.7109375" style="113" customWidth="1"/>
    <col min="9989" max="9989" width="6.7109375" style="113" customWidth="1"/>
    <col min="9990" max="9990" width="30.7109375" style="113" customWidth="1"/>
    <col min="9991" max="9993" width="13.7109375" style="113" customWidth="1"/>
    <col min="9994" max="10240" width="9.140625" style="113"/>
    <col min="10241" max="10241" width="6.7109375" style="113" customWidth="1"/>
    <col min="10242" max="10242" width="30.7109375" style="113" customWidth="1"/>
    <col min="10243" max="10243" width="11.42578125" style="113" customWidth="1"/>
    <col min="10244" max="10244" width="30.7109375" style="113" customWidth="1"/>
    <col min="10245" max="10245" width="6.7109375" style="113" customWidth="1"/>
    <col min="10246" max="10246" width="30.7109375" style="113" customWidth="1"/>
    <col min="10247" max="10249" width="13.7109375" style="113" customWidth="1"/>
    <col min="10250" max="10496" width="9.140625" style="113"/>
    <col min="10497" max="10497" width="6.7109375" style="113" customWidth="1"/>
    <col min="10498" max="10498" width="30.7109375" style="113" customWidth="1"/>
    <col min="10499" max="10499" width="11.42578125" style="113" customWidth="1"/>
    <col min="10500" max="10500" width="30.7109375" style="113" customWidth="1"/>
    <col min="10501" max="10501" width="6.7109375" style="113" customWidth="1"/>
    <col min="10502" max="10502" width="30.7109375" style="113" customWidth="1"/>
    <col min="10503" max="10505" width="13.7109375" style="113" customWidth="1"/>
    <col min="10506" max="10752" width="9.140625" style="113"/>
    <col min="10753" max="10753" width="6.7109375" style="113" customWidth="1"/>
    <col min="10754" max="10754" width="30.7109375" style="113" customWidth="1"/>
    <col min="10755" max="10755" width="11.42578125" style="113" customWidth="1"/>
    <col min="10756" max="10756" width="30.7109375" style="113" customWidth="1"/>
    <col min="10757" max="10757" width="6.7109375" style="113" customWidth="1"/>
    <col min="10758" max="10758" width="30.7109375" style="113" customWidth="1"/>
    <col min="10759" max="10761" width="13.7109375" style="113" customWidth="1"/>
    <col min="10762" max="11008" width="9.140625" style="113"/>
    <col min="11009" max="11009" width="6.7109375" style="113" customWidth="1"/>
    <col min="11010" max="11010" width="30.7109375" style="113" customWidth="1"/>
    <col min="11011" max="11011" width="11.42578125" style="113" customWidth="1"/>
    <col min="11012" max="11012" width="30.7109375" style="113" customWidth="1"/>
    <col min="11013" max="11013" width="6.7109375" style="113" customWidth="1"/>
    <col min="11014" max="11014" width="30.7109375" style="113" customWidth="1"/>
    <col min="11015" max="11017" width="13.7109375" style="113" customWidth="1"/>
    <col min="11018" max="11264" width="9.140625" style="113"/>
    <col min="11265" max="11265" width="6.7109375" style="113" customWidth="1"/>
    <col min="11266" max="11266" width="30.7109375" style="113" customWidth="1"/>
    <col min="11267" max="11267" width="11.42578125" style="113" customWidth="1"/>
    <col min="11268" max="11268" width="30.7109375" style="113" customWidth="1"/>
    <col min="11269" max="11269" width="6.7109375" style="113" customWidth="1"/>
    <col min="11270" max="11270" width="30.7109375" style="113" customWidth="1"/>
    <col min="11271" max="11273" width="13.7109375" style="113" customWidth="1"/>
    <col min="11274" max="11520" width="9.140625" style="113"/>
    <col min="11521" max="11521" width="6.7109375" style="113" customWidth="1"/>
    <col min="11522" max="11522" width="30.7109375" style="113" customWidth="1"/>
    <col min="11523" max="11523" width="11.42578125" style="113" customWidth="1"/>
    <col min="11524" max="11524" width="30.7109375" style="113" customWidth="1"/>
    <col min="11525" max="11525" width="6.7109375" style="113" customWidth="1"/>
    <col min="11526" max="11526" width="30.7109375" style="113" customWidth="1"/>
    <col min="11527" max="11529" width="13.7109375" style="113" customWidth="1"/>
    <col min="11530" max="11776" width="9.140625" style="113"/>
    <col min="11777" max="11777" width="6.7109375" style="113" customWidth="1"/>
    <col min="11778" max="11778" width="30.7109375" style="113" customWidth="1"/>
    <col min="11779" max="11779" width="11.42578125" style="113" customWidth="1"/>
    <col min="11780" max="11780" width="30.7109375" style="113" customWidth="1"/>
    <col min="11781" max="11781" width="6.7109375" style="113" customWidth="1"/>
    <col min="11782" max="11782" width="30.7109375" style="113" customWidth="1"/>
    <col min="11783" max="11785" width="13.7109375" style="113" customWidth="1"/>
    <col min="11786" max="12032" width="9.140625" style="113"/>
    <col min="12033" max="12033" width="6.7109375" style="113" customWidth="1"/>
    <col min="12034" max="12034" width="30.7109375" style="113" customWidth="1"/>
    <col min="12035" max="12035" width="11.42578125" style="113" customWidth="1"/>
    <col min="12036" max="12036" width="30.7109375" style="113" customWidth="1"/>
    <col min="12037" max="12037" width="6.7109375" style="113" customWidth="1"/>
    <col min="12038" max="12038" width="30.7109375" style="113" customWidth="1"/>
    <col min="12039" max="12041" width="13.7109375" style="113" customWidth="1"/>
    <col min="12042" max="12288" width="9.140625" style="113"/>
    <col min="12289" max="12289" width="6.7109375" style="113" customWidth="1"/>
    <col min="12290" max="12290" width="30.7109375" style="113" customWidth="1"/>
    <col min="12291" max="12291" width="11.42578125" style="113" customWidth="1"/>
    <col min="12292" max="12292" width="30.7109375" style="113" customWidth="1"/>
    <col min="12293" max="12293" width="6.7109375" style="113" customWidth="1"/>
    <col min="12294" max="12294" width="30.7109375" style="113" customWidth="1"/>
    <col min="12295" max="12297" width="13.7109375" style="113" customWidth="1"/>
    <col min="12298" max="12544" width="9.140625" style="113"/>
    <col min="12545" max="12545" width="6.7109375" style="113" customWidth="1"/>
    <col min="12546" max="12546" width="30.7109375" style="113" customWidth="1"/>
    <col min="12547" max="12547" width="11.42578125" style="113" customWidth="1"/>
    <col min="12548" max="12548" width="30.7109375" style="113" customWidth="1"/>
    <col min="12549" max="12549" width="6.7109375" style="113" customWidth="1"/>
    <col min="12550" max="12550" width="30.7109375" style="113" customWidth="1"/>
    <col min="12551" max="12553" width="13.7109375" style="113" customWidth="1"/>
    <col min="12554" max="12800" width="9.140625" style="113"/>
    <col min="12801" max="12801" width="6.7109375" style="113" customWidth="1"/>
    <col min="12802" max="12802" width="30.7109375" style="113" customWidth="1"/>
    <col min="12803" max="12803" width="11.42578125" style="113" customWidth="1"/>
    <col min="12804" max="12804" width="30.7109375" style="113" customWidth="1"/>
    <col min="12805" max="12805" width="6.7109375" style="113" customWidth="1"/>
    <col min="12806" max="12806" width="30.7109375" style="113" customWidth="1"/>
    <col min="12807" max="12809" width="13.7109375" style="113" customWidth="1"/>
    <col min="12810" max="13056" width="9.140625" style="113"/>
    <col min="13057" max="13057" width="6.7109375" style="113" customWidth="1"/>
    <col min="13058" max="13058" width="30.7109375" style="113" customWidth="1"/>
    <col min="13059" max="13059" width="11.42578125" style="113" customWidth="1"/>
    <col min="13060" max="13060" width="30.7109375" style="113" customWidth="1"/>
    <col min="13061" max="13061" width="6.7109375" style="113" customWidth="1"/>
    <col min="13062" max="13062" width="30.7109375" style="113" customWidth="1"/>
    <col min="13063" max="13065" width="13.7109375" style="113" customWidth="1"/>
    <col min="13066" max="13312" width="9.140625" style="113"/>
    <col min="13313" max="13313" width="6.7109375" style="113" customWidth="1"/>
    <col min="13314" max="13314" width="30.7109375" style="113" customWidth="1"/>
    <col min="13315" max="13315" width="11.42578125" style="113" customWidth="1"/>
    <col min="13316" max="13316" width="30.7109375" style="113" customWidth="1"/>
    <col min="13317" max="13317" width="6.7109375" style="113" customWidth="1"/>
    <col min="13318" max="13318" width="30.7109375" style="113" customWidth="1"/>
    <col min="13319" max="13321" width="13.7109375" style="113" customWidth="1"/>
    <col min="13322" max="13568" width="9.140625" style="113"/>
    <col min="13569" max="13569" width="6.7109375" style="113" customWidth="1"/>
    <col min="13570" max="13570" width="30.7109375" style="113" customWidth="1"/>
    <col min="13571" max="13571" width="11.42578125" style="113" customWidth="1"/>
    <col min="13572" max="13572" width="30.7109375" style="113" customWidth="1"/>
    <col min="13573" max="13573" width="6.7109375" style="113" customWidth="1"/>
    <col min="13574" max="13574" width="30.7109375" style="113" customWidth="1"/>
    <col min="13575" max="13577" width="13.7109375" style="113" customWidth="1"/>
    <col min="13578" max="13824" width="9.140625" style="113"/>
    <col min="13825" max="13825" width="6.7109375" style="113" customWidth="1"/>
    <col min="13826" max="13826" width="30.7109375" style="113" customWidth="1"/>
    <col min="13827" max="13827" width="11.42578125" style="113" customWidth="1"/>
    <col min="13828" max="13828" width="30.7109375" style="113" customWidth="1"/>
    <col min="13829" max="13829" width="6.7109375" style="113" customWidth="1"/>
    <col min="13830" max="13830" width="30.7109375" style="113" customWidth="1"/>
    <col min="13831" max="13833" width="13.7109375" style="113" customWidth="1"/>
    <col min="13834" max="14080" width="9.140625" style="113"/>
    <col min="14081" max="14081" width="6.7109375" style="113" customWidth="1"/>
    <col min="14082" max="14082" width="30.7109375" style="113" customWidth="1"/>
    <col min="14083" max="14083" width="11.42578125" style="113" customWidth="1"/>
    <col min="14084" max="14084" width="30.7109375" style="113" customWidth="1"/>
    <col min="14085" max="14085" width="6.7109375" style="113" customWidth="1"/>
    <col min="14086" max="14086" width="30.7109375" style="113" customWidth="1"/>
    <col min="14087" max="14089" width="13.7109375" style="113" customWidth="1"/>
    <col min="14090" max="14336" width="9.140625" style="113"/>
    <col min="14337" max="14337" width="6.7109375" style="113" customWidth="1"/>
    <col min="14338" max="14338" width="30.7109375" style="113" customWidth="1"/>
    <col min="14339" max="14339" width="11.42578125" style="113" customWidth="1"/>
    <col min="14340" max="14340" width="30.7109375" style="113" customWidth="1"/>
    <col min="14341" max="14341" width="6.7109375" style="113" customWidth="1"/>
    <col min="14342" max="14342" width="30.7109375" style="113" customWidth="1"/>
    <col min="14343" max="14345" width="13.7109375" style="113" customWidth="1"/>
    <col min="14346" max="14592" width="9.140625" style="113"/>
    <col min="14593" max="14593" width="6.7109375" style="113" customWidth="1"/>
    <col min="14594" max="14594" width="30.7109375" style="113" customWidth="1"/>
    <col min="14595" max="14595" width="11.42578125" style="113" customWidth="1"/>
    <col min="14596" max="14596" width="30.7109375" style="113" customWidth="1"/>
    <col min="14597" max="14597" width="6.7109375" style="113" customWidth="1"/>
    <col min="14598" max="14598" width="30.7109375" style="113" customWidth="1"/>
    <col min="14599" max="14601" width="13.7109375" style="113" customWidth="1"/>
    <col min="14602" max="14848" width="9.140625" style="113"/>
    <col min="14849" max="14849" width="6.7109375" style="113" customWidth="1"/>
    <col min="14850" max="14850" width="30.7109375" style="113" customWidth="1"/>
    <col min="14851" max="14851" width="11.42578125" style="113" customWidth="1"/>
    <col min="14852" max="14852" width="30.7109375" style="113" customWidth="1"/>
    <col min="14853" max="14853" width="6.7109375" style="113" customWidth="1"/>
    <col min="14854" max="14854" width="30.7109375" style="113" customWidth="1"/>
    <col min="14855" max="14857" width="13.7109375" style="113" customWidth="1"/>
    <col min="14858" max="15104" width="9.140625" style="113"/>
    <col min="15105" max="15105" width="6.7109375" style="113" customWidth="1"/>
    <col min="15106" max="15106" width="30.7109375" style="113" customWidth="1"/>
    <col min="15107" max="15107" width="11.42578125" style="113" customWidth="1"/>
    <col min="15108" max="15108" width="30.7109375" style="113" customWidth="1"/>
    <col min="15109" max="15109" width="6.7109375" style="113" customWidth="1"/>
    <col min="15110" max="15110" width="30.7109375" style="113" customWidth="1"/>
    <col min="15111" max="15113" width="13.7109375" style="113" customWidth="1"/>
    <col min="15114" max="15360" width="9.140625" style="113"/>
    <col min="15361" max="15361" width="6.7109375" style="113" customWidth="1"/>
    <col min="15362" max="15362" width="30.7109375" style="113" customWidth="1"/>
    <col min="15363" max="15363" width="11.42578125" style="113" customWidth="1"/>
    <col min="15364" max="15364" width="30.7109375" style="113" customWidth="1"/>
    <col min="15365" max="15365" width="6.7109375" style="113" customWidth="1"/>
    <col min="15366" max="15366" width="30.7109375" style="113" customWidth="1"/>
    <col min="15367" max="15369" width="13.7109375" style="113" customWidth="1"/>
    <col min="15370" max="15616" width="9.140625" style="113"/>
    <col min="15617" max="15617" width="6.7109375" style="113" customWidth="1"/>
    <col min="15618" max="15618" width="30.7109375" style="113" customWidth="1"/>
    <col min="15619" max="15619" width="11.42578125" style="113" customWidth="1"/>
    <col min="15620" max="15620" width="30.7109375" style="113" customWidth="1"/>
    <col min="15621" max="15621" width="6.7109375" style="113" customWidth="1"/>
    <col min="15622" max="15622" width="30.7109375" style="113" customWidth="1"/>
    <col min="15623" max="15625" width="13.7109375" style="113" customWidth="1"/>
    <col min="15626" max="15872" width="9.140625" style="113"/>
    <col min="15873" max="15873" width="6.7109375" style="113" customWidth="1"/>
    <col min="15874" max="15874" width="30.7109375" style="113" customWidth="1"/>
    <col min="15875" max="15875" width="11.42578125" style="113" customWidth="1"/>
    <col min="15876" max="15876" width="30.7109375" style="113" customWidth="1"/>
    <col min="15877" max="15877" width="6.7109375" style="113" customWidth="1"/>
    <col min="15878" max="15878" width="30.7109375" style="113" customWidth="1"/>
    <col min="15879" max="15881" width="13.7109375" style="113" customWidth="1"/>
    <col min="15882" max="16128" width="9.140625" style="113"/>
    <col min="16129" max="16129" width="6.7109375" style="113" customWidth="1"/>
    <col min="16130" max="16130" width="30.7109375" style="113" customWidth="1"/>
    <col min="16131" max="16131" width="11.42578125" style="113" customWidth="1"/>
    <col min="16132" max="16132" width="30.7109375" style="113" customWidth="1"/>
    <col min="16133" max="16133" width="6.7109375" style="113" customWidth="1"/>
    <col min="16134" max="16134" width="30.7109375" style="113" customWidth="1"/>
    <col min="16135" max="16137" width="13.7109375" style="113" customWidth="1"/>
    <col min="16138" max="16384" width="9.140625" style="113"/>
  </cols>
  <sheetData>
    <row r="1" spans="1:105" ht="112.5" customHeight="1">
      <c r="F1" s="114"/>
      <c r="G1" s="202"/>
      <c r="H1" s="202"/>
      <c r="I1" s="202"/>
    </row>
    <row r="2" spans="1:105">
      <c r="A2" s="116"/>
      <c r="B2" s="117"/>
      <c r="C2" s="117"/>
      <c r="D2" s="117"/>
      <c r="E2" s="117"/>
      <c r="F2" s="117"/>
      <c r="G2" s="117"/>
      <c r="H2" s="117"/>
      <c r="I2" s="117"/>
      <c r="J2" s="118"/>
      <c r="K2" s="118"/>
    </row>
    <row r="3" spans="1:105" ht="95.25" customHeight="1">
      <c r="A3" s="203" t="s">
        <v>168</v>
      </c>
      <c r="B3" s="204"/>
      <c r="C3" s="204"/>
      <c r="D3" s="204"/>
      <c r="E3" s="204"/>
      <c r="F3" s="204"/>
      <c r="G3" s="204"/>
      <c r="H3" s="204"/>
      <c r="I3" s="204"/>
    </row>
    <row r="4" spans="1:105" ht="18.75">
      <c r="A4" s="119"/>
      <c r="B4" s="120"/>
      <c r="C4" s="120"/>
      <c r="D4" s="120"/>
      <c r="E4" s="120"/>
      <c r="F4" s="120"/>
      <c r="G4" s="120"/>
      <c r="H4" s="120"/>
      <c r="I4" s="120"/>
    </row>
    <row r="5" spans="1:105">
      <c r="I5" s="121" t="s">
        <v>1</v>
      </c>
    </row>
    <row r="6" spans="1:105" ht="25.5">
      <c r="A6" s="122" t="s">
        <v>83</v>
      </c>
      <c r="B6" s="122" t="s">
        <v>169</v>
      </c>
      <c r="C6" s="122" t="s">
        <v>170</v>
      </c>
      <c r="D6" s="122" t="s">
        <v>171</v>
      </c>
      <c r="E6" s="122" t="s">
        <v>172</v>
      </c>
      <c r="F6" s="122" t="s">
        <v>173</v>
      </c>
      <c r="G6" s="122" t="s">
        <v>84</v>
      </c>
      <c r="H6" s="122" t="s">
        <v>174</v>
      </c>
      <c r="I6" s="122" t="s">
        <v>86</v>
      </c>
    </row>
    <row r="7" spans="1:105" s="127" customFormat="1" ht="59.25" customHeight="1">
      <c r="A7" s="123" t="s">
        <v>88</v>
      </c>
      <c r="B7" s="124" t="s">
        <v>87</v>
      </c>
      <c r="C7" s="123"/>
      <c r="D7" s="124" t="s">
        <v>87</v>
      </c>
      <c r="E7" s="123"/>
      <c r="F7" s="124"/>
      <c r="G7" s="125">
        <v>23497.4</v>
      </c>
      <c r="H7" s="125">
        <v>22268.7</v>
      </c>
      <c r="I7" s="126">
        <f>H7/G7*100</f>
        <v>94.770910824176298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</row>
    <row r="8" spans="1:105" s="127" customFormat="1" ht="59.25" customHeight="1">
      <c r="A8" s="123" t="s">
        <v>90</v>
      </c>
      <c r="B8" s="124" t="s">
        <v>89</v>
      </c>
      <c r="C8" s="123" t="s">
        <v>175</v>
      </c>
      <c r="D8" s="124" t="s">
        <v>176</v>
      </c>
      <c r="E8" s="123"/>
      <c r="F8" s="124"/>
      <c r="G8" s="125">
        <v>2005.5</v>
      </c>
      <c r="H8" s="125">
        <v>2005.5</v>
      </c>
      <c r="I8" s="126">
        <f t="shared" ref="I8:I71" si="0">H8/G8*100</f>
        <v>100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</row>
    <row r="9" spans="1:105" s="127" customFormat="1" ht="59.25" customHeight="1" outlineLevel="1">
      <c r="A9" s="123" t="s">
        <v>90</v>
      </c>
      <c r="B9" s="124" t="s">
        <v>89</v>
      </c>
      <c r="C9" s="123" t="s">
        <v>177</v>
      </c>
      <c r="D9" s="124" t="s">
        <v>178</v>
      </c>
      <c r="E9" s="123"/>
      <c r="F9" s="124"/>
      <c r="G9" s="125">
        <v>2005.5</v>
      </c>
      <c r="H9" s="125">
        <v>2005.5</v>
      </c>
      <c r="I9" s="126">
        <f t="shared" si="0"/>
        <v>100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</row>
    <row r="10" spans="1:105" s="127" customFormat="1" ht="59.25" customHeight="1" outlineLevel="2">
      <c r="A10" s="123" t="s">
        <v>90</v>
      </c>
      <c r="B10" s="124" t="s">
        <v>89</v>
      </c>
      <c r="C10" s="123" t="s">
        <v>179</v>
      </c>
      <c r="D10" s="124" t="s">
        <v>180</v>
      </c>
      <c r="E10" s="123"/>
      <c r="F10" s="124"/>
      <c r="G10" s="125">
        <v>2005.5</v>
      </c>
      <c r="H10" s="125">
        <v>2005.5</v>
      </c>
      <c r="I10" s="126">
        <f t="shared" si="0"/>
        <v>100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</row>
    <row r="11" spans="1:105" s="127" customFormat="1" ht="59.25" customHeight="1" outlineLevel="3">
      <c r="A11" s="123" t="s">
        <v>90</v>
      </c>
      <c r="B11" s="124" t="s">
        <v>89</v>
      </c>
      <c r="C11" s="123" t="s">
        <v>181</v>
      </c>
      <c r="D11" s="124" t="s">
        <v>182</v>
      </c>
      <c r="E11" s="123"/>
      <c r="F11" s="124"/>
      <c r="G11" s="125">
        <v>2005.5</v>
      </c>
      <c r="H11" s="125">
        <v>2005.5</v>
      </c>
      <c r="I11" s="126">
        <f t="shared" si="0"/>
        <v>100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</row>
    <row r="12" spans="1:105" s="127" customFormat="1" ht="110.25" customHeight="1" outlineLevel="4">
      <c r="A12" s="123" t="s">
        <v>90</v>
      </c>
      <c r="B12" s="124" t="s">
        <v>89</v>
      </c>
      <c r="C12" s="123" t="s">
        <v>181</v>
      </c>
      <c r="D12" s="124" t="s">
        <v>183</v>
      </c>
      <c r="E12" s="123" t="s">
        <v>184</v>
      </c>
      <c r="F12" s="124" t="s">
        <v>183</v>
      </c>
      <c r="G12" s="125">
        <v>2005.5</v>
      </c>
      <c r="H12" s="125">
        <v>2005.5</v>
      </c>
      <c r="I12" s="126">
        <f t="shared" si="0"/>
        <v>100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</row>
    <row r="13" spans="1:105" s="127" customFormat="1" ht="110.25" customHeight="1" outlineLevel="7">
      <c r="A13" s="128" t="s">
        <v>90</v>
      </c>
      <c r="B13" s="129" t="s">
        <v>89</v>
      </c>
      <c r="C13" s="128" t="s">
        <v>181</v>
      </c>
      <c r="D13" s="129" t="s">
        <v>183</v>
      </c>
      <c r="E13" s="128" t="s">
        <v>184</v>
      </c>
      <c r="F13" s="129" t="s">
        <v>183</v>
      </c>
      <c r="G13" s="130">
        <v>2005.5</v>
      </c>
      <c r="H13" s="130">
        <v>2005.5</v>
      </c>
      <c r="I13" s="131">
        <f t="shared" si="0"/>
        <v>100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</row>
    <row r="14" spans="1:105" s="127" customFormat="1" ht="84.75" customHeight="1" outlineLevel="7">
      <c r="A14" s="123" t="s">
        <v>92</v>
      </c>
      <c r="B14" s="124" t="s">
        <v>91</v>
      </c>
      <c r="C14" s="123" t="s">
        <v>175</v>
      </c>
      <c r="D14" s="124" t="s">
        <v>176</v>
      </c>
      <c r="E14" s="123"/>
      <c r="F14" s="124"/>
      <c r="G14" s="125">
        <v>1929.5</v>
      </c>
      <c r="H14" s="125">
        <v>1929.5</v>
      </c>
      <c r="I14" s="126">
        <f t="shared" si="0"/>
        <v>100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</row>
    <row r="15" spans="1:105" s="127" customFormat="1" ht="84.75" customHeight="1" outlineLevel="7">
      <c r="A15" s="123" t="s">
        <v>92</v>
      </c>
      <c r="B15" s="124" t="s">
        <v>91</v>
      </c>
      <c r="C15" s="123" t="s">
        <v>185</v>
      </c>
      <c r="D15" s="124" t="s">
        <v>186</v>
      </c>
      <c r="E15" s="123"/>
      <c r="F15" s="124"/>
      <c r="G15" s="125">
        <v>1929.5</v>
      </c>
      <c r="H15" s="125">
        <v>1929.5</v>
      </c>
      <c r="I15" s="126">
        <f t="shared" si="0"/>
        <v>100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</row>
    <row r="16" spans="1:105" s="127" customFormat="1" ht="84.75" customHeight="1" outlineLevel="7">
      <c r="A16" s="123" t="s">
        <v>92</v>
      </c>
      <c r="B16" s="124" t="s">
        <v>91</v>
      </c>
      <c r="C16" s="123" t="s">
        <v>187</v>
      </c>
      <c r="D16" s="124" t="s">
        <v>188</v>
      </c>
      <c r="E16" s="123"/>
      <c r="F16" s="124"/>
      <c r="G16" s="125">
        <v>1929.5</v>
      </c>
      <c r="H16" s="125">
        <v>1929.5</v>
      </c>
      <c r="I16" s="126">
        <f t="shared" si="0"/>
        <v>100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</row>
    <row r="17" spans="1:105" s="127" customFormat="1" ht="84.75" customHeight="1" outlineLevel="7">
      <c r="A17" s="123" t="s">
        <v>92</v>
      </c>
      <c r="B17" s="124" t="s">
        <v>91</v>
      </c>
      <c r="C17" s="123" t="s">
        <v>189</v>
      </c>
      <c r="D17" s="124" t="s">
        <v>182</v>
      </c>
      <c r="E17" s="123"/>
      <c r="F17" s="124"/>
      <c r="G17" s="125">
        <v>1929.5</v>
      </c>
      <c r="H17" s="125">
        <v>1929.5</v>
      </c>
      <c r="I17" s="126">
        <f t="shared" si="0"/>
        <v>100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</row>
    <row r="18" spans="1:105" s="127" customFormat="1" ht="112.5" customHeight="1" outlineLevel="7">
      <c r="A18" s="123" t="s">
        <v>92</v>
      </c>
      <c r="B18" s="124" t="s">
        <v>91</v>
      </c>
      <c r="C18" s="123" t="s">
        <v>189</v>
      </c>
      <c r="D18" s="124" t="s">
        <v>183</v>
      </c>
      <c r="E18" s="123" t="s">
        <v>184</v>
      </c>
      <c r="F18" s="124" t="s">
        <v>183</v>
      </c>
      <c r="G18" s="125">
        <v>1929.5</v>
      </c>
      <c r="H18" s="125">
        <v>1929.5</v>
      </c>
      <c r="I18" s="126">
        <f t="shared" si="0"/>
        <v>100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</row>
    <row r="19" spans="1:105" s="127" customFormat="1" ht="112.5" customHeight="1">
      <c r="A19" s="128" t="s">
        <v>92</v>
      </c>
      <c r="B19" s="129" t="s">
        <v>91</v>
      </c>
      <c r="C19" s="128" t="s">
        <v>189</v>
      </c>
      <c r="D19" s="129" t="s">
        <v>183</v>
      </c>
      <c r="E19" s="128" t="s">
        <v>184</v>
      </c>
      <c r="F19" s="129" t="s">
        <v>183</v>
      </c>
      <c r="G19" s="130">
        <v>1929.5</v>
      </c>
      <c r="H19" s="130">
        <v>1929.5</v>
      </c>
      <c r="I19" s="131">
        <f t="shared" si="0"/>
        <v>100</v>
      </c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</row>
    <row r="20" spans="1:105" s="127" customFormat="1" ht="71.25" customHeight="1" outlineLevel="1">
      <c r="A20" s="123" t="s">
        <v>94</v>
      </c>
      <c r="B20" s="124" t="s">
        <v>190</v>
      </c>
      <c r="C20" s="123" t="s">
        <v>175</v>
      </c>
      <c r="D20" s="124" t="s">
        <v>176</v>
      </c>
      <c r="E20" s="123"/>
      <c r="F20" s="124"/>
      <c r="G20" s="125">
        <v>16071.5</v>
      </c>
      <c r="H20" s="125">
        <v>14973.2</v>
      </c>
      <c r="I20" s="126">
        <f t="shared" si="0"/>
        <v>93.166163705939084</v>
      </c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</row>
    <row r="21" spans="1:105" s="127" customFormat="1" ht="71.25" customHeight="1" outlineLevel="2">
      <c r="A21" s="123" t="s">
        <v>94</v>
      </c>
      <c r="B21" s="124" t="s">
        <v>190</v>
      </c>
      <c r="C21" s="123" t="s">
        <v>191</v>
      </c>
      <c r="D21" s="124" t="s">
        <v>192</v>
      </c>
      <c r="E21" s="123"/>
      <c r="F21" s="124"/>
      <c r="G21" s="125">
        <v>16071.5</v>
      </c>
      <c r="H21" s="125">
        <v>14973.2</v>
      </c>
      <c r="I21" s="126">
        <f t="shared" si="0"/>
        <v>93.166163705939084</v>
      </c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</row>
    <row r="22" spans="1:105" s="127" customFormat="1" ht="71.25" customHeight="1" outlineLevel="3">
      <c r="A22" s="123" t="s">
        <v>94</v>
      </c>
      <c r="B22" s="124" t="s">
        <v>190</v>
      </c>
      <c r="C22" s="123" t="s">
        <v>193</v>
      </c>
      <c r="D22" s="124" t="s">
        <v>194</v>
      </c>
      <c r="E22" s="123"/>
      <c r="F22" s="124"/>
      <c r="G22" s="125">
        <v>16071.5</v>
      </c>
      <c r="H22" s="125">
        <v>14973.2</v>
      </c>
      <c r="I22" s="126">
        <f t="shared" si="0"/>
        <v>93.166163705939084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</row>
    <row r="23" spans="1:105" s="127" customFormat="1" ht="71.25" customHeight="1" outlineLevel="4">
      <c r="A23" s="123" t="s">
        <v>94</v>
      </c>
      <c r="B23" s="124" t="s">
        <v>190</v>
      </c>
      <c r="C23" s="123" t="s">
        <v>195</v>
      </c>
      <c r="D23" s="124" t="s">
        <v>182</v>
      </c>
      <c r="E23" s="123"/>
      <c r="F23" s="124"/>
      <c r="G23" s="125">
        <v>15207.2</v>
      </c>
      <c r="H23" s="125">
        <v>14142.8</v>
      </c>
      <c r="I23" s="126">
        <f t="shared" si="0"/>
        <v>93.00068388658002</v>
      </c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</row>
    <row r="24" spans="1:105" s="127" customFormat="1" ht="114.75" customHeight="1" outlineLevel="7">
      <c r="A24" s="123" t="s">
        <v>94</v>
      </c>
      <c r="B24" s="124" t="s">
        <v>190</v>
      </c>
      <c r="C24" s="123" t="s">
        <v>195</v>
      </c>
      <c r="D24" s="124" t="s">
        <v>183</v>
      </c>
      <c r="E24" s="123" t="s">
        <v>184</v>
      </c>
      <c r="F24" s="124" t="s">
        <v>183</v>
      </c>
      <c r="G24" s="125">
        <v>15207.2</v>
      </c>
      <c r="H24" s="125">
        <v>14142.8</v>
      </c>
      <c r="I24" s="126">
        <f t="shared" si="0"/>
        <v>93.00068388658002</v>
      </c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</row>
    <row r="25" spans="1:105" s="127" customFormat="1" ht="114.75" customHeight="1" outlineLevel="7">
      <c r="A25" s="128" t="s">
        <v>94</v>
      </c>
      <c r="B25" s="129" t="s">
        <v>190</v>
      </c>
      <c r="C25" s="128" t="s">
        <v>195</v>
      </c>
      <c r="D25" s="129" t="s">
        <v>183</v>
      </c>
      <c r="E25" s="128" t="s">
        <v>184</v>
      </c>
      <c r="F25" s="129" t="s">
        <v>183</v>
      </c>
      <c r="G25" s="130">
        <v>15207.2</v>
      </c>
      <c r="H25" s="130">
        <v>14142.8</v>
      </c>
      <c r="I25" s="131">
        <f t="shared" si="0"/>
        <v>93.00068388658002</v>
      </c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</row>
    <row r="26" spans="1:105" s="127" customFormat="1" ht="73.5" customHeight="1" outlineLevel="7">
      <c r="A26" s="123" t="s">
        <v>94</v>
      </c>
      <c r="B26" s="124" t="s">
        <v>190</v>
      </c>
      <c r="C26" s="123" t="s">
        <v>196</v>
      </c>
      <c r="D26" s="124" t="s">
        <v>197</v>
      </c>
      <c r="E26" s="123"/>
      <c r="F26" s="124"/>
      <c r="G26" s="125">
        <v>340.5</v>
      </c>
      <c r="H26" s="125">
        <v>326.2</v>
      </c>
      <c r="I26" s="126">
        <f t="shared" si="0"/>
        <v>95.80029368575623</v>
      </c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  <c r="CX26" s="115"/>
      <c r="CY26" s="115"/>
      <c r="CZ26" s="115"/>
      <c r="DA26" s="115"/>
    </row>
    <row r="27" spans="1:105" s="127" customFormat="1" ht="73.5" customHeight="1" outlineLevel="7">
      <c r="A27" s="123" t="s">
        <v>94</v>
      </c>
      <c r="B27" s="124" t="s">
        <v>190</v>
      </c>
      <c r="C27" s="123" t="s">
        <v>196</v>
      </c>
      <c r="D27" s="124" t="s">
        <v>198</v>
      </c>
      <c r="E27" s="123" t="s">
        <v>199</v>
      </c>
      <c r="F27" s="124" t="s">
        <v>198</v>
      </c>
      <c r="G27" s="125">
        <v>340.5</v>
      </c>
      <c r="H27" s="125">
        <v>326.2</v>
      </c>
      <c r="I27" s="126">
        <f t="shared" si="0"/>
        <v>95.80029368575623</v>
      </c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</row>
    <row r="28" spans="1:105" s="127" customFormat="1" ht="73.5" customHeight="1" outlineLevel="7">
      <c r="A28" s="128" t="s">
        <v>94</v>
      </c>
      <c r="B28" s="129" t="s">
        <v>190</v>
      </c>
      <c r="C28" s="128" t="s">
        <v>196</v>
      </c>
      <c r="D28" s="129" t="s">
        <v>198</v>
      </c>
      <c r="E28" s="128" t="s">
        <v>199</v>
      </c>
      <c r="F28" s="129" t="s">
        <v>198</v>
      </c>
      <c r="G28" s="130">
        <v>340.5</v>
      </c>
      <c r="H28" s="130">
        <v>326.2</v>
      </c>
      <c r="I28" s="131">
        <f t="shared" si="0"/>
        <v>95.80029368575623</v>
      </c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</row>
    <row r="29" spans="1:105" s="127" customFormat="1" ht="73.5" customHeight="1" outlineLevel="7">
      <c r="A29" s="123" t="s">
        <v>94</v>
      </c>
      <c r="B29" s="124" t="s">
        <v>190</v>
      </c>
      <c r="C29" s="123" t="s">
        <v>200</v>
      </c>
      <c r="D29" s="124" t="s">
        <v>201</v>
      </c>
      <c r="E29" s="123"/>
      <c r="F29" s="124"/>
      <c r="G29" s="125">
        <v>389.1</v>
      </c>
      <c r="H29" s="125">
        <v>379.7</v>
      </c>
      <c r="I29" s="126">
        <f t="shared" si="0"/>
        <v>97.584168594191709</v>
      </c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</row>
    <row r="30" spans="1:105" s="127" customFormat="1" ht="73.5" customHeight="1">
      <c r="A30" s="123" t="s">
        <v>94</v>
      </c>
      <c r="B30" s="124" t="s">
        <v>190</v>
      </c>
      <c r="C30" s="123" t="s">
        <v>200</v>
      </c>
      <c r="D30" s="124" t="s">
        <v>198</v>
      </c>
      <c r="E30" s="123" t="s">
        <v>199</v>
      </c>
      <c r="F30" s="124" t="s">
        <v>198</v>
      </c>
      <c r="G30" s="125">
        <v>388.5</v>
      </c>
      <c r="H30" s="125">
        <v>379.1</v>
      </c>
      <c r="I30" s="126">
        <f t="shared" si="0"/>
        <v>97.580437580437589</v>
      </c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</row>
    <row r="31" spans="1:105" s="127" customFormat="1" ht="71.25" customHeight="1" outlineLevel="1">
      <c r="A31" s="128" t="s">
        <v>94</v>
      </c>
      <c r="B31" s="129" t="s">
        <v>190</v>
      </c>
      <c r="C31" s="128" t="s">
        <v>200</v>
      </c>
      <c r="D31" s="129" t="s">
        <v>198</v>
      </c>
      <c r="E31" s="128" t="s">
        <v>199</v>
      </c>
      <c r="F31" s="129" t="s">
        <v>198</v>
      </c>
      <c r="G31" s="130">
        <v>388.5</v>
      </c>
      <c r="H31" s="130">
        <v>379.1</v>
      </c>
      <c r="I31" s="131">
        <f t="shared" si="0"/>
        <v>97.580437580437589</v>
      </c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</row>
    <row r="32" spans="1:105" s="127" customFormat="1" ht="71.25" customHeight="1" outlineLevel="2">
      <c r="A32" s="123" t="s">
        <v>94</v>
      </c>
      <c r="B32" s="124" t="s">
        <v>190</v>
      </c>
      <c r="C32" s="123" t="s">
        <v>200</v>
      </c>
      <c r="D32" s="124" t="s">
        <v>202</v>
      </c>
      <c r="E32" s="123" t="s">
        <v>203</v>
      </c>
      <c r="F32" s="124" t="s">
        <v>202</v>
      </c>
      <c r="G32" s="125">
        <v>0.6</v>
      </c>
      <c r="H32" s="125">
        <v>0.6</v>
      </c>
      <c r="I32" s="126">
        <f t="shared" si="0"/>
        <v>100</v>
      </c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</row>
    <row r="33" spans="1:105" s="127" customFormat="1" ht="71.25" customHeight="1" outlineLevel="3">
      <c r="A33" s="128" t="s">
        <v>94</v>
      </c>
      <c r="B33" s="129" t="s">
        <v>190</v>
      </c>
      <c r="C33" s="128" t="s">
        <v>200</v>
      </c>
      <c r="D33" s="129" t="s">
        <v>202</v>
      </c>
      <c r="E33" s="128" t="s">
        <v>203</v>
      </c>
      <c r="F33" s="129" t="s">
        <v>202</v>
      </c>
      <c r="G33" s="130">
        <v>0.6</v>
      </c>
      <c r="H33" s="130">
        <v>0.6</v>
      </c>
      <c r="I33" s="131">
        <f t="shared" si="0"/>
        <v>100</v>
      </c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</row>
    <row r="34" spans="1:105" s="127" customFormat="1" ht="113.25" customHeight="1" outlineLevel="4">
      <c r="A34" s="123" t="s">
        <v>94</v>
      </c>
      <c r="B34" s="124" t="s">
        <v>190</v>
      </c>
      <c r="C34" s="123" t="s">
        <v>204</v>
      </c>
      <c r="D34" s="124" t="s">
        <v>205</v>
      </c>
      <c r="E34" s="123"/>
      <c r="F34" s="124"/>
      <c r="G34" s="125">
        <v>134.69999999999999</v>
      </c>
      <c r="H34" s="125">
        <v>124.5</v>
      </c>
      <c r="I34" s="126">
        <f t="shared" si="0"/>
        <v>92.427616926503347</v>
      </c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</row>
    <row r="35" spans="1:105" s="127" customFormat="1" ht="68.25" customHeight="1" outlineLevel="7">
      <c r="A35" s="123" t="s">
        <v>94</v>
      </c>
      <c r="B35" s="124" t="s">
        <v>190</v>
      </c>
      <c r="C35" s="123" t="s">
        <v>204</v>
      </c>
      <c r="D35" s="124" t="s">
        <v>206</v>
      </c>
      <c r="E35" s="123" t="s">
        <v>207</v>
      </c>
      <c r="F35" s="124" t="s">
        <v>206</v>
      </c>
      <c r="G35" s="125">
        <v>134.69999999999999</v>
      </c>
      <c r="H35" s="125">
        <v>124.5</v>
      </c>
      <c r="I35" s="126">
        <f t="shared" si="0"/>
        <v>92.427616926503347</v>
      </c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</row>
    <row r="36" spans="1:105" s="127" customFormat="1" ht="68.25" customHeight="1" outlineLevel="7">
      <c r="A36" s="128" t="s">
        <v>94</v>
      </c>
      <c r="B36" s="129" t="s">
        <v>190</v>
      </c>
      <c r="C36" s="128" t="s">
        <v>204</v>
      </c>
      <c r="D36" s="129" t="s">
        <v>206</v>
      </c>
      <c r="E36" s="128" t="s">
        <v>207</v>
      </c>
      <c r="F36" s="129" t="s">
        <v>206</v>
      </c>
      <c r="G36" s="130">
        <v>134.69999999999999</v>
      </c>
      <c r="H36" s="130">
        <v>124.5</v>
      </c>
      <c r="I36" s="131">
        <f t="shared" si="0"/>
        <v>92.427616926503347</v>
      </c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</row>
    <row r="37" spans="1:105" s="127" customFormat="1" ht="68.25" customHeight="1" outlineLevel="7">
      <c r="A37" s="123" t="s">
        <v>98</v>
      </c>
      <c r="B37" s="124" t="s">
        <v>97</v>
      </c>
      <c r="C37" s="123" t="s">
        <v>175</v>
      </c>
      <c r="D37" s="124" t="s">
        <v>176</v>
      </c>
      <c r="E37" s="123"/>
      <c r="F37" s="124"/>
      <c r="G37" s="125">
        <v>996.6</v>
      </c>
      <c r="H37" s="125">
        <v>900.4</v>
      </c>
      <c r="I37" s="126">
        <f t="shared" si="0"/>
        <v>90.347180413405567</v>
      </c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</row>
    <row r="38" spans="1:105" s="127" customFormat="1" ht="68.25" customHeight="1" outlineLevel="7">
      <c r="A38" s="123" t="s">
        <v>98</v>
      </c>
      <c r="B38" s="124" t="s">
        <v>97</v>
      </c>
      <c r="C38" s="123" t="s">
        <v>185</v>
      </c>
      <c r="D38" s="124" t="s">
        <v>186</v>
      </c>
      <c r="E38" s="123"/>
      <c r="F38" s="124"/>
      <c r="G38" s="125">
        <v>152.1</v>
      </c>
      <c r="H38" s="125">
        <v>140.5</v>
      </c>
      <c r="I38" s="126">
        <f t="shared" si="0"/>
        <v>92.373438527284677</v>
      </c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</row>
    <row r="39" spans="1:105" s="127" customFormat="1" ht="68.25" customHeight="1" outlineLevel="7">
      <c r="A39" s="123" t="s">
        <v>98</v>
      </c>
      <c r="B39" s="124" t="s">
        <v>97</v>
      </c>
      <c r="C39" s="123" t="s">
        <v>208</v>
      </c>
      <c r="D39" s="124" t="s">
        <v>194</v>
      </c>
      <c r="E39" s="123"/>
      <c r="F39" s="124"/>
      <c r="G39" s="125">
        <v>152.1</v>
      </c>
      <c r="H39" s="125">
        <v>140.5</v>
      </c>
      <c r="I39" s="126">
        <f t="shared" si="0"/>
        <v>92.373438527284677</v>
      </c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</row>
    <row r="40" spans="1:105" s="127" customFormat="1" ht="112.5" customHeight="1" outlineLevel="7">
      <c r="A40" s="123" t="s">
        <v>98</v>
      </c>
      <c r="B40" s="124" t="s">
        <v>97</v>
      </c>
      <c r="C40" s="123" t="s">
        <v>209</v>
      </c>
      <c r="D40" s="124" t="s">
        <v>205</v>
      </c>
      <c r="E40" s="123"/>
      <c r="F40" s="124"/>
      <c r="G40" s="125">
        <v>152.1</v>
      </c>
      <c r="H40" s="125">
        <v>140.5</v>
      </c>
      <c r="I40" s="126">
        <f t="shared" si="0"/>
        <v>92.373438527284677</v>
      </c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</row>
    <row r="41" spans="1:105" s="127" customFormat="1" ht="72" customHeight="1" outlineLevel="4">
      <c r="A41" s="123" t="s">
        <v>98</v>
      </c>
      <c r="B41" s="124" t="s">
        <v>97</v>
      </c>
      <c r="C41" s="123" t="s">
        <v>209</v>
      </c>
      <c r="D41" s="124" t="s">
        <v>206</v>
      </c>
      <c r="E41" s="123" t="s">
        <v>207</v>
      </c>
      <c r="F41" s="124" t="s">
        <v>206</v>
      </c>
      <c r="G41" s="125">
        <v>152.1</v>
      </c>
      <c r="H41" s="125">
        <v>140.5</v>
      </c>
      <c r="I41" s="126">
        <f t="shared" si="0"/>
        <v>92.373438527284677</v>
      </c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</row>
    <row r="42" spans="1:105" s="127" customFormat="1" ht="72" customHeight="1" outlineLevel="7">
      <c r="A42" s="128" t="s">
        <v>98</v>
      </c>
      <c r="B42" s="129" t="s">
        <v>97</v>
      </c>
      <c r="C42" s="128" t="s">
        <v>209</v>
      </c>
      <c r="D42" s="129" t="s">
        <v>206</v>
      </c>
      <c r="E42" s="128" t="s">
        <v>207</v>
      </c>
      <c r="F42" s="129" t="s">
        <v>206</v>
      </c>
      <c r="G42" s="130">
        <v>152.1</v>
      </c>
      <c r="H42" s="130">
        <v>140.5</v>
      </c>
      <c r="I42" s="131">
        <f t="shared" si="0"/>
        <v>92.373438527284677</v>
      </c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</row>
    <row r="43" spans="1:105" s="127" customFormat="1" ht="72" customHeight="1" outlineLevel="7">
      <c r="A43" s="123" t="s">
        <v>98</v>
      </c>
      <c r="B43" s="124" t="s">
        <v>97</v>
      </c>
      <c r="C43" s="123" t="s">
        <v>191</v>
      </c>
      <c r="D43" s="124" t="s">
        <v>192</v>
      </c>
      <c r="E43" s="123"/>
      <c r="F43" s="124"/>
      <c r="G43" s="125">
        <v>844.5</v>
      </c>
      <c r="H43" s="125">
        <v>759.9</v>
      </c>
      <c r="I43" s="126">
        <f t="shared" si="0"/>
        <v>89.982238010657184</v>
      </c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</row>
    <row r="44" spans="1:105" s="127" customFormat="1" ht="75.75" customHeight="1" outlineLevel="4">
      <c r="A44" s="123" t="s">
        <v>98</v>
      </c>
      <c r="B44" s="124" t="s">
        <v>97</v>
      </c>
      <c r="C44" s="123" t="s">
        <v>193</v>
      </c>
      <c r="D44" s="124" t="s">
        <v>194</v>
      </c>
      <c r="E44" s="123"/>
      <c r="F44" s="124"/>
      <c r="G44" s="125">
        <v>844.5</v>
      </c>
      <c r="H44" s="125">
        <v>759.9</v>
      </c>
      <c r="I44" s="126">
        <f t="shared" si="0"/>
        <v>89.982238010657184</v>
      </c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</row>
    <row r="45" spans="1:105" s="127" customFormat="1" ht="117.75" customHeight="1" outlineLevel="7">
      <c r="A45" s="123" t="s">
        <v>98</v>
      </c>
      <c r="B45" s="124" t="s">
        <v>97</v>
      </c>
      <c r="C45" s="123" t="s">
        <v>204</v>
      </c>
      <c r="D45" s="124" t="s">
        <v>205</v>
      </c>
      <c r="E45" s="123"/>
      <c r="F45" s="124"/>
      <c r="G45" s="125">
        <v>844.5</v>
      </c>
      <c r="H45" s="125">
        <v>759.9</v>
      </c>
      <c r="I45" s="126">
        <f t="shared" si="0"/>
        <v>89.982238010657184</v>
      </c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</row>
    <row r="46" spans="1:105" s="127" customFormat="1" ht="70.5" customHeight="1" outlineLevel="7">
      <c r="A46" s="123" t="s">
        <v>98</v>
      </c>
      <c r="B46" s="124" t="s">
        <v>97</v>
      </c>
      <c r="C46" s="123" t="s">
        <v>204</v>
      </c>
      <c r="D46" s="124" t="s">
        <v>206</v>
      </c>
      <c r="E46" s="123" t="s">
        <v>207</v>
      </c>
      <c r="F46" s="124" t="s">
        <v>206</v>
      </c>
      <c r="G46" s="125">
        <v>844.5</v>
      </c>
      <c r="H46" s="125">
        <v>759.9</v>
      </c>
      <c r="I46" s="126">
        <f t="shared" si="0"/>
        <v>89.982238010657184</v>
      </c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5"/>
      <c r="CY46" s="115"/>
      <c r="CZ46" s="115"/>
      <c r="DA46" s="115"/>
    </row>
    <row r="47" spans="1:105" s="127" customFormat="1" ht="70.5" customHeight="1" outlineLevel="7">
      <c r="A47" s="128" t="s">
        <v>98</v>
      </c>
      <c r="B47" s="129" t="s">
        <v>97</v>
      </c>
      <c r="C47" s="128" t="s">
        <v>204</v>
      </c>
      <c r="D47" s="129" t="s">
        <v>206</v>
      </c>
      <c r="E47" s="128" t="s">
        <v>207</v>
      </c>
      <c r="F47" s="129" t="s">
        <v>206</v>
      </c>
      <c r="G47" s="130">
        <v>844.5</v>
      </c>
      <c r="H47" s="130">
        <v>759.9</v>
      </c>
      <c r="I47" s="131">
        <f t="shared" si="0"/>
        <v>89.982238010657184</v>
      </c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5"/>
    </row>
    <row r="48" spans="1:105" s="127" customFormat="1" ht="30" customHeight="1" outlineLevel="7">
      <c r="A48" s="123" t="s">
        <v>102</v>
      </c>
      <c r="B48" s="124" t="s">
        <v>101</v>
      </c>
      <c r="C48" s="123" t="s">
        <v>210</v>
      </c>
      <c r="D48" s="124" t="s">
        <v>211</v>
      </c>
      <c r="E48" s="123"/>
      <c r="F48" s="124"/>
      <c r="G48" s="125">
        <v>10</v>
      </c>
      <c r="H48" s="125">
        <v>0</v>
      </c>
      <c r="I48" s="126">
        <f t="shared" si="0"/>
        <v>0</v>
      </c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5"/>
      <c r="CZ48" s="115"/>
      <c r="DA48" s="115"/>
    </row>
    <row r="49" spans="1:105" s="127" customFormat="1" ht="22.5" customHeight="1" outlineLevel="7">
      <c r="A49" s="123" t="s">
        <v>102</v>
      </c>
      <c r="B49" s="124" t="s">
        <v>101</v>
      </c>
      <c r="C49" s="123" t="s">
        <v>212</v>
      </c>
      <c r="D49" s="124" t="s">
        <v>213</v>
      </c>
      <c r="E49" s="123"/>
      <c r="F49" s="124"/>
      <c r="G49" s="125">
        <v>10</v>
      </c>
      <c r="H49" s="125">
        <v>0</v>
      </c>
      <c r="I49" s="126">
        <f t="shared" si="0"/>
        <v>0</v>
      </c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5"/>
    </row>
    <row r="50" spans="1:105" s="127" customFormat="1" ht="56.25" customHeight="1" outlineLevel="7">
      <c r="A50" s="123" t="s">
        <v>102</v>
      </c>
      <c r="B50" s="124" t="s">
        <v>101</v>
      </c>
      <c r="C50" s="123" t="s">
        <v>214</v>
      </c>
      <c r="D50" s="124" t="s">
        <v>215</v>
      </c>
      <c r="E50" s="123"/>
      <c r="F50" s="124"/>
      <c r="G50" s="125">
        <v>10</v>
      </c>
      <c r="H50" s="125">
        <v>0</v>
      </c>
      <c r="I50" s="126">
        <f t="shared" si="0"/>
        <v>0</v>
      </c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5"/>
    </row>
    <row r="51" spans="1:105" s="127" customFormat="1" ht="19.5" customHeight="1" outlineLevel="4">
      <c r="A51" s="123" t="s">
        <v>102</v>
      </c>
      <c r="B51" s="124" t="s">
        <v>101</v>
      </c>
      <c r="C51" s="123" t="s">
        <v>216</v>
      </c>
      <c r="D51" s="124" t="s">
        <v>213</v>
      </c>
      <c r="E51" s="123"/>
      <c r="F51" s="124"/>
      <c r="G51" s="125">
        <v>10</v>
      </c>
      <c r="H51" s="125">
        <v>0</v>
      </c>
      <c r="I51" s="126">
        <f t="shared" si="0"/>
        <v>0</v>
      </c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</row>
    <row r="52" spans="1:105" s="127" customFormat="1" ht="19.5" customHeight="1" outlineLevel="7">
      <c r="A52" s="123" t="s">
        <v>102</v>
      </c>
      <c r="B52" s="124" t="s">
        <v>101</v>
      </c>
      <c r="C52" s="123" t="s">
        <v>216</v>
      </c>
      <c r="D52" s="124" t="s">
        <v>202</v>
      </c>
      <c r="E52" s="123" t="s">
        <v>203</v>
      </c>
      <c r="F52" s="124" t="s">
        <v>202</v>
      </c>
      <c r="G52" s="125">
        <v>10</v>
      </c>
      <c r="H52" s="125">
        <v>0</v>
      </c>
      <c r="I52" s="126">
        <f t="shared" si="0"/>
        <v>0</v>
      </c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</row>
    <row r="53" spans="1:105" s="127" customFormat="1" ht="19.5" customHeight="1" outlineLevel="7">
      <c r="A53" s="128" t="s">
        <v>102</v>
      </c>
      <c r="B53" s="129" t="s">
        <v>101</v>
      </c>
      <c r="C53" s="128" t="s">
        <v>216</v>
      </c>
      <c r="D53" s="129" t="s">
        <v>202</v>
      </c>
      <c r="E53" s="128" t="s">
        <v>203</v>
      </c>
      <c r="F53" s="129" t="s">
        <v>202</v>
      </c>
      <c r="G53" s="130">
        <v>10</v>
      </c>
      <c r="H53" s="130">
        <v>0</v>
      </c>
      <c r="I53" s="131">
        <f t="shared" si="0"/>
        <v>0</v>
      </c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</row>
    <row r="54" spans="1:105" s="127" customFormat="1" ht="36.75" customHeight="1" outlineLevel="4">
      <c r="A54" s="123" t="s">
        <v>104</v>
      </c>
      <c r="B54" s="124" t="s">
        <v>103</v>
      </c>
      <c r="C54" s="123" t="s">
        <v>210</v>
      </c>
      <c r="D54" s="124" t="s">
        <v>211</v>
      </c>
      <c r="E54" s="123"/>
      <c r="F54" s="124"/>
      <c r="G54" s="125">
        <v>2484.3000000000002</v>
      </c>
      <c r="H54" s="125">
        <v>2460.1</v>
      </c>
      <c r="I54" s="126">
        <f t="shared" si="0"/>
        <v>99.025882542366048</v>
      </c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</row>
    <row r="55" spans="1:105" s="127" customFormat="1" ht="36.75" customHeight="1" outlineLevel="7">
      <c r="A55" s="123" t="s">
        <v>104</v>
      </c>
      <c r="B55" s="124" t="s">
        <v>103</v>
      </c>
      <c r="C55" s="123" t="s">
        <v>217</v>
      </c>
      <c r="D55" s="124" t="s">
        <v>218</v>
      </c>
      <c r="E55" s="123"/>
      <c r="F55" s="124"/>
      <c r="G55" s="125">
        <v>2484.3000000000002</v>
      </c>
      <c r="H55" s="125">
        <v>2460.1</v>
      </c>
      <c r="I55" s="126">
        <f t="shared" si="0"/>
        <v>99.025882542366048</v>
      </c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</row>
    <row r="56" spans="1:105" s="127" customFormat="1" ht="61.5" customHeight="1" outlineLevel="7">
      <c r="A56" s="123" t="s">
        <v>104</v>
      </c>
      <c r="B56" s="124" t="s">
        <v>103</v>
      </c>
      <c r="C56" s="123" t="s">
        <v>219</v>
      </c>
      <c r="D56" s="124" t="s">
        <v>215</v>
      </c>
      <c r="E56" s="123"/>
      <c r="F56" s="124"/>
      <c r="G56" s="125">
        <v>2484.3000000000002</v>
      </c>
      <c r="H56" s="125">
        <v>2460.1</v>
      </c>
      <c r="I56" s="126">
        <f t="shared" si="0"/>
        <v>99.025882542366048</v>
      </c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</row>
    <row r="57" spans="1:105" s="127" customFormat="1" ht="32.25" customHeight="1">
      <c r="A57" s="123" t="s">
        <v>104</v>
      </c>
      <c r="B57" s="124" t="s">
        <v>103</v>
      </c>
      <c r="C57" s="123" t="s">
        <v>220</v>
      </c>
      <c r="D57" s="124" t="s">
        <v>197</v>
      </c>
      <c r="E57" s="123"/>
      <c r="F57" s="124"/>
      <c r="G57" s="125">
        <v>1826</v>
      </c>
      <c r="H57" s="125">
        <v>1826</v>
      </c>
      <c r="I57" s="126">
        <f t="shared" si="0"/>
        <v>100</v>
      </c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</row>
    <row r="58" spans="1:105" s="127" customFormat="1" ht="45.75" customHeight="1" outlineLevel="1">
      <c r="A58" s="123" t="s">
        <v>104</v>
      </c>
      <c r="B58" s="124" t="s">
        <v>103</v>
      </c>
      <c r="C58" s="123" t="s">
        <v>220</v>
      </c>
      <c r="D58" s="124" t="s">
        <v>198</v>
      </c>
      <c r="E58" s="123" t="s">
        <v>199</v>
      </c>
      <c r="F58" s="124" t="s">
        <v>198</v>
      </c>
      <c r="G58" s="125">
        <v>1826</v>
      </c>
      <c r="H58" s="125">
        <v>1826</v>
      </c>
      <c r="I58" s="126">
        <f t="shared" si="0"/>
        <v>100</v>
      </c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</row>
    <row r="59" spans="1:105" s="127" customFormat="1" ht="45.75" customHeight="1" outlineLevel="2">
      <c r="A59" s="128" t="s">
        <v>104</v>
      </c>
      <c r="B59" s="129" t="s">
        <v>103</v>
      </c>
      <c r="C59" s="128" t="s">
        <v>220</v>
      </c>
      <c r="D59" s="129" t="s">
        <v>198</v>
      </c>
      <c r="E59" s="128" t="s">
        <v>199</v>
      </c>
      <c r="F59" s="129" t="s">
        <v>198</v>
      </c>
      <c r="G59" s="130">
        <v>1826</v>
      </c>
      <c r="H59" s="130">
        <v>1826</v>
      </c>
      <c r="I59" s="131">
        <f t="shared" si="0"/>
        <v>100</v>
      </c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</row>
    <row r="60" spans="1:105" s="127" customFormat="1" ht="45.75" customHeight="1" outlineLevel="3">
      <c r="A60" s="123" t="s">
        <v>104</v>
      </c>
      <c r="B60" s="124" t="s">
        <v>103</v>
      </c>
      <c r="C60" s="123" t="s">
        <v>221</v>
      </c>
      <c r="D60" s="124" t="s">
        <v>201</v>
      </c>
      <c r="E60" s="123"/>
      <c r="F60" s="124"/>
      <c r="G60" s="125">
        <v>652.6</v>
      </c>
      <c r="H60" s="125">
        <v>628.4</v>
      </c>
      <c r="I60" s="126">
        <f t="shared" si="0"/>
        <v>96.291756052712216</v>
      </c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</row>
    <row r="61" spans="1:105" s="127" customFormat="1" ht="47.25" customHeight="1" outlineLevel="4">
      <c r="A61" s="123" t="s">
        <v>104</v>
      </c>
      <c r="B61" s="124" t="s">
        <v>103</v>
      </c>
      <c r="C61" s="123" t="s">
        <v>221</v>
      </c>
      <c r="D61" s="124" t="s">
        <v>198</v>
      </c>
      <c r="E61" s="123" t="s">
        <v>199</v>
      </c>
      <c r="F61" s="124" t="s">
        <v>198</v>
      </c>
      <c r="G61" s="125">
        <v>591.70000000000005</v>
      </c>
      <c r="H61" s="125">
        <v>567.5</v>
      </c>
      <c r="I61" s="126">
        <f t="shared" si="0"/>
        <v>95.910089572418443</v>
      </c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</row>
    <row r="62" spans="1:105" s="127" customFormat="1" ht="47.25" customHeight="1" outlineLevel="7">
      <c r="A62" s="128" t="s">
        <v>104</v>
      </c>
      <c r="B62" s="129" t="s">
        <v>103</v>
      </c>
      <c r="C62" s="128" t="s">
        <v>221</v>
      </c>
      <c r="D62" s="129" t="s">
        <v>198</v>
      </c>
      <c r="E62" s="128" t="s">
        <v>199</v>
      </c>
      <c r="F62" s="129" t="s">
        <v>198</v>
      </c>
      <c r="G62" s="130">
        <v>591.70000000000005</v>
      </c>
      <c r="H62" s="130">
        <v>567.5</v>
      </c>
      <c r="I62" s="131">
        <f t="shared" si="0"/>
        <v>95.910089572418443</v>
      </c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</row>
    <row r="63" spans="1:105" s="127" customFormat="1" ht="31.5" customHeight="1" outlineLevel="7">
      <c r="A63" s="123" t="s">
        <v>104</v>
      </c>
      <c r="B63" s="124" t="s">
        <v>103</v>
      </c>
      <c r="C63" s="123" t="s">
        <v>221</v>
      </c>
      <c r="D63" s="124" t="s">
        <v>202</v>
      </c>
      <c r="E63" s="123" t="s">
        <v>203</v>
      </c>
      <c r="F63" s="124" t="s">
        <v>202</v>
      </c>
      <c r="G63" s="125">
        <v>60.8</v>
      </c>
      <c r="H63" s="125">
        <v>60.8</v>
      </c>
      <c r="I63" s="126">
        <f t="shared" si="0"/>
        <v>100</v>
      </c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</row>
    <row r="64" spans="1:105" s="127" customFormat="1" ht="31.5" customHeight="1" outlineLevel="2">
      <c r="A64" s="128" t="s">
        <v>104</v>
      </c>
      <c r="B64" s="129" t="s">
        <v>103</v>
      </c>
      <c r="C64" s="128" t="s">
        <v>221</v>
      </c>
      <c r="D64" s="129" t="s">
        <v>202</v>
      </c>
      <c r="E64" s="128" t="s">
        <v>203</v>
      </c>
      <c r="F64" s="129" t="s">
        <v>202</v>
      </c>
      <c r="G64" s="130">
        <v>60.8</v>
      </c>
      <c r="H64" s="130">
        <v>60.8</v>
      </c>
      <c r="I64" s="126">
        <f t="shared" si="0"/>
        <v>100</v>
      </c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  <c r="CX64" s="115"/>
      <c r="CY64" s="115"/>
      <c r="CZ64" s="115"/>
      <c r="DA64" s="115"/>
    </row>
    <row r="65" spans="1:105" s="127" customFormat="1" ht="98.25" customHeight="1" outlineLevel="3">
      <c r="A65" s="123" t="s">
        <v>104</v>
      </c>
      <c r="B65" s="124" t="s">
        <v>103</v>
      </c>
      <c r="C65" s="123" t="s">
        <v>222</v>
      </c>
      <c r="D65" s="124" t="s">
        <v>223</v>
      </c>
      <c r="E65" s="123"/>
      <c r="F65" s="124"/>
      <c r="G65" s="125">
        <v>5.0999999999999996</v>
      </c>
      <c r="H65" s="125">
        <v>5.0999999999999996</v>
      </c>
      <c r="I65" s="126">
        <f t="shared" si="0"/>
        <v>100</v>
      </c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</row>
    <row r="66" spans="1:105" s="127" customFormat="1" ht="33.75" customHeight="1" outlineLevel="4">
      <c r="A66" s="123" t="s">
        <v>104</v>
      </c>
      <c r="B66" s="124" t="s">
        <v>103</v>
      </c>
      <c r="C66" s="123" t="s">
        <v>222</v>
      </c>
      <c r="D66" s="124" t="s">
        <v>202</v>
      </c>
      <c r="E66" s="123" t="s">
        <v>203</v>
      </c>
      <c r="F66" s="124" t="s">
        <v>202</v>
      </c>
      <c r="G66" s="125">
        <v>5.0999999999999996</v>
      </c>
      <c r="H66" s="125">
        <v>5.0999999999999996</v>
      </c>
      <c r="I66" s="126">
        <f t="shared" si="0"/>
        <v>100</v>
      </c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  <c r="CX66" s="115"/>
      <c r="CY66" s="115"/>
      <c r="CZ66" s="115"/>
      <c r="DA66" s="115"/>
    </row>
    <row r="67" spans="1:105" s="127" customFormat="1" ht="33.75" customHeight="1" outlineLevel="7">
      <c r="A67" s="128" t="s">
        <v>104</v>
      </c>
      <c r="B67" s="129" t="s">
        <v>103</v>
      </c>
      <c r="C67" s="128" t="s">
        <v>222</v>
      </c>
      <c r="D67" s="129" t="s">
        <v>202</v>
      </c>
      <c r="E67" s="128" t="s">
        <v>203</v>
      </c>
      <c r="F67" s="129" t="s">
        <v>202</v>
      </c>
      <c r="G67" s="130">
        <v>5.0999999999999996</v>
      </c>
      <c r="H67" s="130">
        <v>5.0999999999999996</v>
      </c>
      <c r="I67" s="131">
        <f t="shared" si="0"/>
        <v>100</v>
      </c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  <c r="CX67" s="115"/>
      <c r="CY67" s="115"/>
      <c r="CZ67" s="115"/>
      <c r="DA67" s="115"/>
    </row>
    <row r="68" spans="1:105" s="127" customFormat="1" ht="110.25" customHeight="1" outlineLevel="7">
      <c r="A68" s="123" t="s">
        <v>104</v>
      </c>
      <c r="B68" s="124" t="s">
        <v>103</v>
      </c>
      <c r="C68" s="123" t="s">
        <v>224</v>
      </c>
      <c r="D68" s="124" t="s">
        <v>225</v>
      </c>
      <c r="E68" s="123"/>
      <c r="F68" s="124"/>
      <c r="G68" s="125">
        <v>0.7</v>
      </c>
      <c r="H68" s="125">
        <v>0.7</v>
      </c>
      <c r="I68" s="126">
        <f t="shared" si="0"/>
        <v>100</v>
      </c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5"/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5"/>
      <c r="CW68" s="115"/>
      <c r="CX68" s="115"/>
      <c r="CY68" s="115"/>
      <c r="CZ68" s="115"/>
      <c r="DA68" s="115"/>
    </row>
    <row r="69" spans="1:105" s="127" customFormat="1" ht="54" customHeight="1">
      <c r="A69" s="123" t="s">
        <v>104</v>
      </c>
      <c r="B69" s="124" t="s">
        <v>103</v>
      </c>
      <c r="C69" s="123" t="s">
        <v>224</v>
      </c>
      <c r="D69" s="124" t="s">
        <v>198</v>
      </c>
      <c r="E69" s="123" t="s">
        <v>199</v>
      </c>
      <c r="F69" s="124" t="s">
        <v>198</v>
      </c>
      <c r="G69" s="125">
        <v>0.7</v>
      </c>
      <c r="H69" s="125">
        <v>0.7</v>
      </c>
      <c r="I69" s="126">
        <f t="shared" si="0"/>
        <v>100</v>
      </c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5"/>
      <c r="CY69" s="115"/>
      <c r="CZ69" s="115"/>
      <c r="DA69" s="115"/>
    </row>
    <row r="70" spans="1:105" s="127" customFormat="1" ht="54" customHeight="1" outlineLevel="1">
      <c r="A70" s="128" t="s">
        <v>104</v>
      </c>
      <c r="B70" s="129" t="s">
        <v>103</v>
      </c>
      <c r="C70" s="128" t="s">
        <v>224</v>
      </c>
      <c r="D70" s="129" t="s">
        <v>198</v>
      </c>
      <c r="E70" s="128" t="s">
        <v>199</v>
      </c>
      <c r="F70" s="129" t="s">
        <v>198</v>
      </c>
      <c r="G70" s="130">
        <v>0.7</v>
      </c>
      <c r="H70" s="130">
        <v>0.7</v>
      </c>
      <c r="I70" s="126">
        <f t="shared" si="0"/>
        <v>100</v>
      </c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  <c r="CX70" s="115"/>
      <c r="CY70" s="115"/>
      <c r="CZ70" s="115"/>
      <c r="DA70" s="115"/>
    </row>
    <row r="71" spans="1:105" s="127" customFormat="1" ht="21" customHeight="1" outlineLevel="2">
      <c r="A71" s="123" t="s">
        <v>106</v>
      </c>
      <c r="B71" s="124" t="s">
        <v>105</v>
      </c>
      <c r="C71" s="123"/>
      <c r="D71" s="124" t="s">
        <v>105</v>
      </c>
      <c r="E71" s="123"/>
      <c r="F71" s="124"/>
      <c r="G71" s="125">
        <v>296.7</v>
      </c>
      <c r="H71" s="125">
        <v>296.7</v>
      </c>
      <c r="I71" s="126">
        <f t="shared" si="0"/>
        <v>100</v>
      </c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115"/>
      <c r="BV71" s="115"/>
      <c r="BW71" s="115"/>
      <c r="BX71" s="115"/>
      <c r="BY71" s="115"/>
      <c r="BZ71" s="115"/>
      <c r="CA71" s="115"/>
      <c r="CB71" s="115"/>
      <c r="CC71" s="115"/>
      <c r="CD71" s="115"/>
      <c r="CE71" s="115"/>
      <c r="CF71" s="115"/>
      <c r="CG71" s="115"/>
      <c r="CH71" s="115"/>
      <c r="CI71" s="115"/>
      <c r="CJ71" s="115"/>
      <c r="CK71" s="115"/>
      <c r="CL71" s="115"/>
      <c r="CM71" s="115"/>
      <c r="CN71" s="115"/>
      <c r="CO71" s="115"/>
      <c r="CP71" s="115"/>
      <c r="CQ71" s="115"/>
      <c r="CR71" s="115"/>
      <c r="CS71" s="115"/>
      <c r="CT71" s="115"/>
      <c r="CU71" s="115"/>
      <c r="CV71" s="115"/>
      <c r="CW71" s="115"/>
      <c r="CX71" s="115"/>
      <c r="CY71" s="115"/>
      <c r="CZ71" s="115"/>
      <c r="DA71" s="115"/>
    </row>
    <row r="72" spans="1:105" s="127" customFormat="1" ht="33" customHeight="1" outlineLevel="3">
      <c r="A72" s="123" t="s">
        <v>108</v>
      </c>
      <c r="B72" s="124" t="s">
        <v>107</v>
      </c>
      <c r="C72" s="123" t="s">
        <v>226</v>
      </c>
      <c r="D72" s="124" t="s">
        <v>227</v>
      </c>
      <c r="E72" s="123"/>
      <c r="F72" s="124"/>
      <c r="G72" s="125">
        <v>296.7</v>
      </c>
      <c r="H72" s="125">
        <v>296.7</v>
      </c>
      <c r="I72" s="126">
        <f t="shared" ref="I72:I135" si="1">H72/G72*100</f>
        <v>100</v>
      </c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115"/>
      <c r="BV72" s="115"/>
      <c r="BW72" s="115"/>
      <c r="BX72" s="115"/>
      <c r="BY72" s="115"/>
      <c r="BZ72" s="115"/>
      <c r="CA72" s="115"/>
      <c r="CB72" s="115"/>
      <c r="CC72" s="115"/>
      <c r="CD72" s="115"/>
      <c r="CE72" s="115"/>
      <c r="CF72" s="115"/>
      <c r="CG72" s="115"/>
      <c r="CH72" s="115"/>
      <c r="CI72" s="115"/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  <c r="CX72" s="115"/>
      <c r="CY72" s="115"/>
      <c r="CZ72" s="115"/>
      <c r="DA72" s="115"/>
    </row>
    <row r="73" spans="1:105" s="127" customFormat="1" ht="33" customHeight="1" outlineLevel="4">
      <c r="A73" s="123" t="s">
        <v>108</v>
      </c>
      <c r="B73" s="124" t="s">
        <v>107</v>
      </c>
      <c r="C73" s="123" t="s">
        <v>228</v>
      </c>
      <c r="D73" s="124" t="s">
        <v>107</v>
      </c>
      <c r="E73" s="123"/>
      <c r="F73" s="124"/>
      <c r="G73" s="125">
        <v>296.7</v>
      </c>
      <c r="H73" s="125">
        <v>296.7</v>
      </c>
      <c r="I73" s="126">
        <f t="shared" si="1"/>
        <v>100</v>
      </c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  <c r="CX73" s="115"/>
      <c r="CY73" s="115"/>
      <c r="CZ73" s="115"/>
      <c r="DA73" s="115"/>
    </row>
    <row r="74" spans="1:105" s="127" customFormat="1" ht="51" outlineLevel="7">
      <c r="A74" s="123" t="s">
        <v>108</v>
      </c>
      <c r="B74" s="124" t="s">
        <v>107</v>
      </c>
      <c r="C74" s="123" t="s">
        <v>229</v>
      </c>
      <c r="D74" s="124" t="s">
        <v>230</v>
      </c>
      <c r="E74" s="123"/>
      <c r="F74" s="124"/>
      <c r="G74" s="125">
        <v>296.7</v>
      </c>
      <c r="H74" s="125">
        <v>296.7</v>
      </c>
      <c r="I74" s="126">
        <f t="shared" si="1"/>
        <v>100</v>
      </c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5"/>
      <c r="CU74" s="115"/>
      <c r="CV74" s="115"/>
      <c r="CW74" s="115"/>
      <c r="CX74" s="115"/>
      <c r="CY74" s="115"/>
      <c r="CZ74" s="115"/>
      <c r="DA74" s="115"/>
    </row>
    <row r="75" spans="1:105" s="127" customFormat="1" ht="59.25" customHeight="1" outlineLevel="7">
      <c r="A75" s="123" t="s">
        <v>108</v>
      </c>
      <c r="B75" s="124" t="s">
        <v>107</v>
      </c>
      <c r="C75" s="123" t="s">
        <v>231</v>
      </c>
      <c r="D75" s="124" t="s">
        <v>230</v>
      </c>
      <c r="E75" s="123"/>
      <c r="F75" s="124"/>
      <c r="G75" s="125">
        <v>296.7</v>
      </c>
      <c r="H75" s="125">
        <v>296.7</v>
      </c>
      <c r="I75" s="126">
        <f t="shared" si="1"/>
        <v>100</v>
      </c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5"/>
      <c r="CV75" s="115"/>
      <c r="CW75" s="115"/>
      <c r="CX75" s="115"/>
      <c r="CY75" s="115"/>
      <c r="CZ75" s="115"/>
      <c r="DA75" s="115"/>
    </row>
    <row r="76" spans="1:105" s="127" customFormat="1" ht="110.25" customHeight="1">
      <c r="A76" s="123" t="s">
        <v>108</v>
      </c>
      <c r="B76" s="124" t="s">
        <v>107</v>
      </c>
      <c r="C76" s="123" t="s">
        <v>231</v>
      </c>
      <c r="D76" s="124" t="s">
        <v>183</v>
      </c>
      <c r="E76" s="123" t="s">
        <v>184</v>
      </c>
      <c r="F76" s="124" t="s">
        <v>183</v>
      </c>
      <c r="G76" s="125">
        <v>277.8</v>
      </c>
      <c r="H76" s="125">
        <v>277.8</v>
      </c>
      <c r="I76" s="126">
        <f t="shared" si="1"/>
        <v>100</v>
      </c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15"/>
      <c r="CG76" s="115"/>
      <c r="CH76" s="115"/>
      <c r="CI76" s="115"/>
      <c r="CJ76" s="115"/>
      <c r="CK76" s="115"/>
      <c r="CL76" s="115"/>
      <c r="CM76" s="115"/>
      <c r="CN76" s="115"/>
      <c r="CO76" s="115"/>
      <c r="CP76" s="115"/>
      <c r="CQ76" s="115"/>
      <c r="CR76" s="115"/>
      <c r="CS76" s="115"/>
      <c r="CT76" s="115"/>
      <c r="CU76" s="115"/>
      <c r="CV76" s="115"/>
      <c r="CW76" s="115"/>
      <c r="CX76" s="115"/>
      <c r="CY76" s="115"/>
      <c r="CZ76" s="115"/>
      <c r="DA76" s="115"/>
    </row>
    <row r="77" spans="1:105" s="127" customFormat="1" ht="110.25" customHeight="1" outlineLevel="1">
      <c r="A77" s="128" t="s">
        <v>108</v>
      </c>
      <c r="B77" s="129" t="s">
        <v>107</v>
      </c>
      <c r="C77" s="128" t="s">
        <v>231</v>
      </c>
      <c r="D77" s="129" t="s">
        <v>183</v>
      </c>
      <c r="E77" s="128" t="s">
        <v>184</v>
      </c>
      <c r="F77" s="129" t="s">
        <v>183</v>
      </c>
      <c r="G77" s="130">
        <v>277.8</v>
      </c>
      <c r="H77" s="130">
        <v>277.8</v>
      </c>
      <c r="I77" s="131">
        <f t="shared" si="1"/>
        <v>100</v>
      </c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5"/>
      <c r="CO77" s="115"/>
      <c r="CP77" s="115"/>
      <c r="CQ77" s="115"/>
      <c r="CR77" s="115"/>
      <c r="CS77" s="115"/>
      <c r="CT77" s="115"/>
      <c r="CU77" s="115"/>
      <c r="CV77" s="115"/>
      <c r="CW77" s="115"/>
      <c r="CX77" s="115"/>
      <c r="CY77" s="115"/>
      <c r="CZ77" s="115"/>
      <c r="DA77" s="115"/>
    </row>
    <row r="78" spans="1:105" s="127" customFormat="1" ht="46.5" customHeight="1" outlineLevel="2">
      <c r="A78" s="123" t="s">
        <v>108</v>
      </c>
      <c r="B78" s="124" t="s">
        <v>107</v>
      </c>
      <c r="C78" s="123" t="s">
        <v>231</v>
      </c>
      <c r="D78" s="124" t="s">
        <v>198</v>
      </c>
      <c r="E78" s="123" t="s">
        <v>199</v>
      </c>
      <c r="F78" s="124" t="s">
        <v>198</v>
      </c>
      <c r="G78" s="125">
        <v>18.899999999999999</v>
      </c>
      <c r="H78" s="125">
        <v>18.899999999999999</v>
      </c>
      <c r="I78" s="126">
        <f t="shared" si="1"/>
        <v>100</v>
      </c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</row>
    <row r="79" spans="1:105" s="127" customFormat="1" ht="46.5" customHeight="1" outlineLevel="3">
      <c r="A79" s="128" t="s">
        <v>108</v>
      </c>
      <c r="B79" s="129" t="s">
        <v>107</v>
      </c>
      <c r="C79" s="128" t="s">
        <v>231</v>
      </c>
      <c r="D79" s="129" t="s">
        <v>198</v>
      </c>
      <c r="E79" s="128" t="s">
        <v>199</v>
      </c>
      <c r="F79" s="129" t="s">
        <v>198</v>
      </c>
      <c r="G79" s="130">
        <v>18.899999999999999</v>
      </c>
      <c r="H79" s="130">
        <v>18.899999999999999</v>
      </c>
      <c r="I79" s="131">
        <f t="shared" si="1"/>
        <v>100</v>
      </c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</row>
    <row r="80" spans="1:105" s="127" customFormat="1" ht="18" customHeight="1" outlineLevel="4">
      <c r="A80" s="123" t="s">
        <v>118</v>
      </c>
      <c r="B80" s="124" t="s">
        <v>117</v>
      </c>
      <c r="C80" s="123"/>
      <c r="D80" s="124" t="s">
        <v>117</v>
      </c>
      <c r="E80" s="123"/>
      <c r="F80" s="124"/>
      <c r="G80" s="125">
        <v>3921.2</v>
      </c>
      <c r="H80" s="125">
        <v>1111.0999999999999</v>
      </c>
      <c r="I80" s="126">
        <f t="shared" si="1"/>
        <v>28.335713557074367</v>
      </c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</row>
    <row r="81" spans="1:105" s="127" customFormat="1" ht="34.5" customHeight="1" outlineLevel="7">
      <c r="A81" s="123" t="s">
        <v>122</v>
      </c>
      <c r="B81" s="124" t="s">
        <v>121</v>
      </c>
      <c r="C81" s="123" t="s">
        <v>232</v>
      </c>
      <c r="D81" s="124" t="s">
        <v>233</v>
      </c>
      <c r="E81" s="123"/>
      <c r="F81" s="124"/>
      <c r="G81" s="125">
        <v>3587.9</v>
      </c>
      <c r="H81" s="125">
        <v>1111.0999999999999</v>
      </c>
      <c r="I81" s="126">
        <f t="shared" si="1"/>
        <v>30.967975696089635</v>
      </c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</row>
    <row r="82" spans="1:105" s="127" customFormat="1" ht="36.75" customHeight="1" outlineLevel="7">
      <c r="A82" s="123" t="s">
        <v>122</v>
      </c>
      <c r="B82" s="124" t="s">
        <v>121</v>
      </c>
      <c r="C82" s="123" t="s">
        <v>234</v>
      </c>
      <c r="D82" s="124" t="s">
        <v>121</v>
      </c>
      <c r="E82" s="123"/>
      <c r="F82" s="124"/>
      <c r="G82" s="125">
        <v>3587.9</v>
      </c>
      <c r="H82" s="125">
        <v>1111.0999999999999</v>
      </c>
      <c r="I82" s="126">
        <f t="shared" si="1"/>
        <v>30.967975696089635</v>
      </c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</row>
    <row r="83" spans="1:105" s="127" customFormat="1" ht="58.5" customHeight="1" outlineLevel="7">
      <c r="A83" s="123" t="s">
        <v>122</v>
      </c>
      <c r="B83" s="124" t="s">
        <v>121</v>
      </c>
      <c r="C83" s="123" t="s">
        <v>235</v>
      </c>
      <c r="D83" s="124" t="s">
        <v>215</v>
      </c>
      <c r="E83" s="123"/>
      <c r="F83" s="124"/>
      <c r="G83" s="125">
        <v>3587.9</v>
      </c>
      <c r="H83" s="125">
        <v>1111.0999999999999</v>
      </c>
      <c r="I83" s="126">
        <f t="shared" si="1"/>
        <v>30.967975696089635</v>
      </c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</row>
    <row r="84" spans="1:105" s="127" customFormat="1" ht="35.25" customHeight="1" outlineLevel="7">
      <c r="A84" s="123" t="s">
        <v>122</v>
      </c>
      <c r="B84" s="124" t="s">
        <v>121</v>
      </c>
      <c r="C84" s="123" t="s">
        <v>236</v>
      </c>
      <c r="D84" s="124" t="s">
        <v>197</v>
      </c>
      <c r="E84" s="123"/>
      <c r="F84" s="124"/>
      <c r="G84" s="125">
        <v>2787.9</v>
      </c>
      <c r="H84" s="125">
        <v>1111.0999999999999</v>
      </c>
      <c r="I84" s="126">
        <f t="shared" si="1"/>
        <v>39.854370673266608</v>
      </c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</row>
    <row r="85" spans="1:105" s="127" customFormat="1" ht="43.5" customHeight="1" outlineLevel="7">
      <c r="A85" s="123" t="s">
        <v>122</v>
      </c>
      <c r="B85" s="124" t="s">
        <v>121</v>
      </c>
      <c r="C85" s="123" t="s">
        <v>236</v>
      </c>
      <c r="D85" s="124" t="s">
        <v>198</v>
      </c>
      <c r="E85" s="123" t="s">
        <v>199</v>
      </c>
      <c r="F85" s="124" t="s">
        <v>198</v>
      </c>
      <c r="G85" s="125">
        <v>2787.9</v>
      </c>
      <c r="H85" s="125">
        <v>1111.0999999999999</v>
      </c>
      <c r="I85" s="126">
        <f t="shared" si="1"/>
        <v>39.854370673266608</v>
      </c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</row>
    <row r="86" spans="1:105" s="127" customFormat="1" ht="43.5" customHeight="1" outlineLevel="4">
      <c r="A86" s="128" t="s">
        <v>122</v>
      </c>
      <c r="B86" s="129" t="s">
        <v>121</v>
      </c>
      <c r="C86" s="128" t="s">
        <v>236</v>
      </c>
      <c r="D86" s="129" t="s">
        <v>198</v>
      </c>
      <c r="E86" s="128" t="s">
        <v>199</v>
      </c>
      <c r="F86" s="129" t="s">
        <v>198</v>
      </c>
      <c r="G86" s="130">
        <v>2787.9</v>
      </c>
      <c r="H86" s="130">
        <v>1111.0999999999999</v>
      </c>
      <c r="I86" s="131">
        <f t="shared" si="1"/>
        <v>39.854370673266608</v>
      </c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</row>
    <row r="87" spans="1:105" s="127" customFormat="1" ht="57" customHeight="1" outlineLevel="7">
      <c r="A87" s="123" t="s">
        <v>122</v>
      </c>
      <c r="B87" s="124" t="s">
        <v>121</v>
      </c>
      <c r="C87" s="123" t="s">
        <v>237</v>
      </c>
      <c r="D87" s="124" t="s">
        <v>201</v>
      </c>
      <c r="E87" s="123"/>
      <c r="F87" s="124"/>
      <c r="G87" s="125">
        <v>600</v>
      </c>
      <c r="H87" s="125">
        <v>0</v>
      </c>
      <c r="I87" s="126">
        <f t="shared" si="1"/>
        <v>0</v>
      </c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</row>
    <row r="88" spans="1:105" s="127" customFormat="1" ht="46.5" customHeight="1" outlineLevel="7">
      <c r="A88" s="123" t="s">
        <v>122</v>
      </c>
      <c r="B88" s="124" t="s">
        <v>121</v>
      </c>
      <c r="C88" s="123" t="s">
        <v>237</v>
      </c>
      <c r="D88" s="124" t="s">
        <v>198</v>
      </c>
      <c r="E88" s="123" t="s">
        <v>199</v>
      </c>
      <c r="F88" s="124" t="s">
        <v>198</v>
      </c>
      <c r="G88" s="125">
        <v>600</v>
      </c>
      <c r="H88" s="125">
        <v>0</v>
      </c>
      <c r="I88" s="126">
        <f t="shared" si="1"/>
        <v>0</v>
      </c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</row>
    <row r="89" spans="1:105" s="127" customFormat="1" ht="46.5" customHeight="1">
      <c r="A89" s="128" t="s">
        <v>122</v>
      </c>
      <c r="B89" s="129" t="s">
        <v>121</v>
      </c>
      <c r="C89" s="128" t="s">
        <v>237</v>
      </c>
      <c r="D89" s="129" t="s">
        <v>198</v>
      </c>
      <c r="E89" s="128" t="s">
        <v>199</v>
      </c>
      <c r="F89" s="129" t="s">
        <v>198</v>
      </c>
      <c r="G89" s="130">
        <v>600</v>
      </c>
      <c r="H89" s="130">
        <v>0</v>
      </c>
      <c r="I89" s="131">
        <f t="shared" si="1"/>
        <v>0</v>
      </c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5"/>
      <c r="CW89" s="115"/>
      <c r="CX89" s="115"/>
      <c r="CY89" s="115"/>
      <c r="CZ89" s="115"/>
      <c r="DA89" s="115"/>
    </row>
    <row r="90" spans="1:105" s="127" customFormat="1" ht="35.25" customHeight="1" outlineLevel="1">
      <c r="A90" s="123" t="s">
        <v>122</v>
      </c>
      <c r="B90" s="124" t="s">
        <v>121</v>
      </c>
      <c r="C90" s="123" t="s">
        <v>238</v>
      </c>
      <c r="D90" s="124" t="s">
        <v>239</v>
      </c>
      <c r="E90" s="123"/>
      <c r="F90" s="124"/>
      <c r="G90" s="125">
        <v>200</v>
      </c>
      <c r="H90" s="125">
        <v>0</v>
      </c>
      <c r="I90" s="126">
        <f t="shared" si="1"/>
        <v>0</v>
      </c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  <c r="CX90" s="115"/>
      <c r="CY90" s="115"/>
      <c r="CZ90" s="115"/>
      <c r="DA90" s="115"/>
    </row>
    <row r="91" spans="1:105" s="127" customFormat="1" ht="50.25" customHeight="1" outlineLevel="2">
      <c r="A91" s="123" t="s">
        <v>122</v>
      </c>
      <c r="B91" s="124" t="s">
        <v>121</v>
      </c>
      <c r="C91" s="123" t="s">
        <v>238</v>
      </c>
      <c r="D91" s="124" t="s">
        <v>198</v>
      </c>
      <c r="E91" s="123" t="s">
        <v>199</v>
      </c>
      <c r="F91" s="124" t="s">
        <v>198</v>
      </c>
      <c r="G91" s="125">
        <v>200</v>
      </c>
      <c r="H91" s="125">
        <v>0</v>
      </c>
      <c r="I91" s="126">
        <f t="shared" si="1"/>
        <v>0</v>
      </c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  <c r="CX91" s="115"/>
      <c r="CY91" s="115"/>
      <c r="CZ91" s="115"/>
      <c r="DA91" s="115"/>
    </row>
    <row r="92" spans="1:105" s="127" customFormat="1" ht="50.25" customHeight="1" outlineLevel="3">
      <c r="A92" s="128" t="s">
        <v>122</v>
      </c>
      <c r="B92" s="129" t="s">
        <v>121</v>
      </c>
      <c r="C92" s="128" t="s">
        <v>238</v>
      </c>
      <c r="D92" s="129" t="s">
        <v>198</v>
      </c>
      <c r="E92" s="128" t="s">
        <v>199</v>
      </c>
      <c r="F92" s="129" t="s">
        <v>198</v>
      </c>
      <c r="G92" s="130">
        <v>200</v>
      </c>
      <c r="H92" s="130">
        <v>0</v>
      </c>
      <c r="I92" s="131">
        <f t="shared" si="1"/>
        <v>0</v>
      </c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  <c r="CX92" s="115"/>
      <c r="CY92" s="115"/>
      <c r="CZ92" s="115"/>
      <c r="DA92" s="115"/>
    </row>
    <row r="93" spans="1:105" s="127" customFormat="1" ht="33.75" customHeight="1" outlineLevel="7">
      <c r="A93" s="123" t="s">
        <v>124</v>
      </c>
      <c r="B93" s="124" t="s">
        <v>123</v>
      </c>
      <c r="C93" s="123" t="s">
        <v>232</v>
      </c>
      <c r="D93" s="124" t="s">
        <v>233</v>
      </c>
      <c r="E93" s="123"/>
      <c r="F93" s="124"/>
      <c r="G93" s="125">
        <v>333.3</v>
      </c>
      <c r="H93" s="125">
        <v>0</v>
      </c>
      <c r="I93" s="126">
        <f t="shared" si="1"/>
        <v>0</v>
      </c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</row>
    <row r="94" spans="1:105" s="127" customFormat="1" ht="33.75" customHeight="1" outlineLevel="7">
      <c r="A94" s="123" t="s">
        <v>124</v>
      </c>
      <c r="B94" s="124" t="s">
        <v>123</v>
      </c>
      <c r="C94" s="123" t="s">
        <v>240</v>
      </c>
      <c r="D94" s="124" t="s">
        <v>123</v>
      </c>
      <c r="E94" s="123"/>
      <c r="F94" s="124"/>
      <c r="G94" s="125">
        <v>333.3</v>
      </c>
      <c r="H94" s="125">
        <v>0</v>
      </c>
      <c r="I94" s="126">
        <f t="shared" si="1"/>
        <v>0</v>
      </c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5"/>
      <c r="CZ94" s="115"/>
      <c r="DA94" s="115"/>
    </row>
    <row r="95" spans="1:105" s="127" customFormat="1" ht="62.25" customHeight="1">
      <c r="A95" s="123" t="s">
        <v>124</v>
      </c>
      <c r="B95" s="124" t="s">
        <v>123</v>
      </c>
      <c r="C95" s="123" t="s">
        <v>241</v>
      </c>
      <c r="D95" s="124" t="s">
        <v>215</v>
      </c>
      <c r="E95" s="123"/>
      <c r="F95" s="124"/>
      <c r="G95" s="125">
        <v>333.3</v>
      </c>
      <c r="H95" s="125">
        <v>0</v>
      </c>
      <c r="I95" s="126">
        <f t="shared" si="1"/>
        <v>0</v>
      </c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5"/>
      <c r="CZ95" s="115"/>
      <c r="DA95" s="115"/>
    </row>
    <row r="96" spans="1:105" s="127" customFormat="1" ht="75" customHeight="1" outlineLevel="1">
      <c r="A96" s="123" t="s">
        <v>124</v>
      </c>
      <c r="B96" s="124" t="s">
        <v>123</v>
      </c>
      <c r="C96" s="123" t="s">
        <v>242</v>
      </c>
      <c r="D96" s="124" t="s">
        <v>243</v>
      </c>
      <c r="E96" s="123"/>
      <c r="F96" s="124"/>
      <c r="G96" s="125">
        <v>333.3</v>
      </c>
      <c r="H96" s="125">
        <v>0</v>
      </c>
      <c r="I96" s="126">
        <f t="shared" si="1"/>
        <v>0</v>
      </c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5"/>
    </row>
    <row r="97" spans="1:105" s="127" customFormat="1" ht="60" customHeight="1" outlineLevel="2">
      <c r="A97" s="123" t="s">
        <v>124</v>
      </c>
      <c r="B97" s="124" t="s">
        <v>123</v>
      </c>
      <c r="C97" s="123" t="s">
        <v>244</v>
      </c>
      <c r="D97" s="124" t="s">
        <v>245</v>
      </c>
      <c r="E97" s="123"/>
      <c r="F97" s="124"/>
      <c r="G97" s="125">
        <v>333.3</v>
      </c>
      <c r="H97" s="125">
        <v>0</v>
      </c>
      <c r="I97" s="126">
        <f t="shared" si="1"/>
        <v>0</v>
      </c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</row>
    <row r="98" spans="1:105" s="127" customFormat="1" ht="47.25" customHeight="1" outlineLevel="3">
      <c r="A98" s="123" t="s">
        <v>124</v>
      </c>
      <c r="B98" s="124" t="s">
        <v>123</v>
      </c>
      <c r="C98" s="123" t="s">
        <v>244</v>
      </c>
      <c r="D98" s="124" t="s">
        <v>198</v>
      </c>
      <c r="E98" s="123" t="s">
        <v>199</v>
      </c>
      <c r="F98" s="124" t="s">
        <v>198</v>
      </c>
      <c r="G98" s="125">
        <v>333.3</v>
      </c>
      <c r="H98" s="125">
        <v>0</v>
      </c>
      <c r="I98" s="131">
        <f t="shared" si="1"/>
        <v>0</v>
      </c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5"/>
    </row>
    <row r="99" spans="1:105" s="127" customFormat="1" ht="47.25" customHeight="1" outlineLevel="4">
      <c r="A99" s="128" t="s">
        <v>124</v>
      </c>
      <c r="B99" s="129" t="s">
        <v>123</v>
      </c>
      <c r="C99" s="128" t="s">
        <v>244</v>
      </c>
      <c r="D99" s="129" t="s">
        <v>198</v>
      </c>
      <c r="E99" s="128" t="s">
        <v>199</v>
      </c>
      <c r="F99" s="129" t="s">
        <v>198</v>
      </c>
      <c r="G99" s="130">
        <v>333.3</v>
      </c>
      <c r="H99" s="130">
        <v>0</v>
      </c>
      <c r="I99" s="131">
        <f t="shared" si="1"/>
        <v>0</v>
      </c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5"/>
    </row>
    <row r="100" spans="1:105" s="127" customFormat="1" ht="33.75" customHeight="1" outlineLevel="7">
      <c r="A100" s="123" t="s">
        <v>126</v>
      </c>
      <c r="B100" s="124" t="s">
        <v>125</v>
      </c>
      <c r="C100" s="123"/>
      <c r="D100" s="124" t="s">
        <v>125</v>
      </c>
      <c r="E100" s="123"/>
      <c r="F100" s="124"/>
      <c r="G100" s="125">
        <v>14166.9</v>
      </c>
      <c r="H100" s="125">
        <v>13999.4</v>
      </c>
      <c r="I100" s="126">
        <f t="shared" si="1"/>
        <v>98.817666532551229</v>
      </c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</row>
    <row r="101" spans="1:105" s="127" customFormat="1" ht="18.75" customHeight="1" outlineLevel="7">
      <c r="A101" s="123" t="s">
        <v>128</v>
      </c>
      <c r="B101" s="124" t="s">
        <v>127</v>
      </c>
      <c r="C101" s="123" t="s">
        <v>246</v>
      </c>
      <c r="D101" s="124" t="s">
        <v>247</v>
      </c>
      <c r="E101" s="123"/>
      <c r="F101" s="124"/>
      <c r="G101" s="125">
        <v>1370.9</v>
      </c>
      <c r="H101" s="125">
        <v>1370.9</v>
      </c>
      <c r="I101" s="126">
        <f t="shared" si="1"/>
        <v>100</v>
      </c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  <c r="CX101" s="115"/>
      <c r="CY101" s="115"/>
      <c r="CZ101" s="115"/>
      <c r="DA101" s="115"/>
    </row>
    <row r="102" spans="1:105" s="127" customFormat="1" ht="18.75" customHeight="1">
      <c r="A102" s="123" t="s">
        <v>128</v>
      </c>
      <c r="B102" s="124" t="s">
        <v>127</v>
      </c>
      <c r="C102" s="123" t="s">
        <v>248</v>
      </c>
      <c r="D102" s="124" t="s">
        <v>127</v>
      </c>
      <c r="E102" s="123"/>
      <c r="F102" s="124"/>
      <c r="G102" s="125">
        <v>1370.9</v>
      </c>
      <c r="H102" s="125">
        <v>1370.9</v>
      </c>
      <c r="I102" s="126">
        <f t="shared" si="1"/>
        <v>100</v>
      </c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5"/>
    </row>
    <row r="103" spans="1:105" s="127" customFormat="1" ht="62.25" customHeight="1" outlineLevel="1">
      <c r="A103" s="123" t="s">
        <v>128</v>
      </c>
      <c r="B103" s="124" t="s">
        <v>127</v>
      </c>
      <c r="C103" s="123" t="s">
        <v>249</v>
      </c>
      <c r="D103" s="124" t="s">
        <v>215</v>
      </c>
      <c r="E103" s="123"/>
      <c r="F103" s="124"/>
      <c r="G103" s="125">
        <v>1370.9</v>
      </c>
      <c r="H103" s="125">
        <v>1370.9</v>
      </c>
      <c r="I103" s="126">
        <f t="shared" si="1"/>
        <v>100</v>
      </c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</row>
    <row r="104" spans="1:105" s="127" customFormat="1" ht="23.25" customHeight="1" outlineLevel="2">
      <c r="A104" s="123" t="s">
        <v>128</v>
      </c>
      <c r="B104" s="124" t="s">
        <v>127</v>
      </c>
      <c r="C104" s="123" t="s">
        <v>250</v>
      </c>
      <c r="D104" s="124" t="s">
        <v>197</v>
      </c>
      <c r="E104" s="123"/>
      <c r="F104" s="124"/>
      <c r="G104" s="125">
        <v>1370.9</v>
      </c>
      <c r="H104" s="125">
        <v>1370.9</v>
      </c>
      <c r="I104" s="126">
        <f t="shared" si="1"/>
        <v>100</v>
      </c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</row>
    <row r="105" spans="1:105" s="127" customFormat="1" ht="46.5" customHeight="1" outlineLevel="3">
      <c r="A105" s="123" t="s">
        <v>128</v>
      </c>
      <c r="B105" s="124" t="s">
        <v>127</v>
      </c>
      <c r="C105" s="123" t="s">
        <v>250</v>
      </c>
      <c r="D105" s="124" t="s">
        <v>198</v>
      </c>
      <c r="E105" s="123" t="s">
        <v>199</v>
      </c>
      <c r="F105" s="124" t="s">
        <v>198</v>
      </c>
      <c r="G105" s="125">
        <v>1370.9</v>
      </c>
      <c r="H105" s="125">
        <v>1370.9</v>
      </c>
      <c r="I105" s="126">
        <f t="shared" si="1"/>
        <v>100</v>
      </c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5"/>
    </row>
    <row r="106" spans="1:105" s="127" customFormat="1" ht="46.5" customHeight="1" outlineLevel="4">
      <c r="A106" s="128" t="s">
        <v>128</v>
      </c>
      <c r="B106" s="129" t="s">
        <v>127</v>
      </c>
      <c r="C106" s="128" t="s">
        <v>250</v>
      </c>
      <c r="D106" s="129" t="s">
        <v>198</v>
      </c>
      <c r="E106" s="128" t="s">
        <v>199</v>
      </c>
      <c r="F106" s="129" t="s">
        <v>198</v>
      </c>
      <c r="G106" s="130">
        <v>1370.9</v>
      </c>
      <c r="H106" s="130">
        <v>1370.9</v>
      </c>
      <c r="I106" s="131">
        <f t="shared" si="1"/>
        <v>100</v>
      </c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5"/>
      <c r="CF106" s="115"/>
      <c r="CG106" s="115"/>
      <c r="CH106" s="115"/>
      <c r="CI106" s="115"/>
      <c r="CJ106" s="115"/>
      <c r="CK106" s="115"/>
      <c r="CL106" s="115"/>
      <c r="CM106" s="115"/>
      <c r="CN106" s="115"/>
      <c r="CO106" s="115"/>
      <c r="CP106" s="115"/>
      <c r="CQ106" s="115"/>
      <c r="CR106" s="115"/>
      <c r="CS106" s="115"/>
      <c r="CT106" s="115"/>
      <c r="CU106" s="115"/>
      <c r="CV106" s="115"/>
      <c r="CW106" s="115"/>
      <c r="CX106" s="115"/>
      <c r="CY106" s="115"/>
      <c r="CZ106" s="115"/>
      <c r="DA106" s="115"/>
    </row>
    <row r="107" spans="1:105" s="127" customFormat="1" ht="22.5" customHeight="1" outlineLevel="7">
      <c r="A107" s="123" t="s">
        <v>130</v>
      </c>
      <c r="B107" s="124" t="s">
        <v>129</v>
      </c>
      <c r="C107" s="123" t="s">
        <v>246</v>
      </c>
      <c r="D107" s="124" t="s">
        <v>247</v>
      </c>
      <c r="E107" s="123"/>
      <c r="F107" s="124"/>
      <c r="G107" s="125">
        <v>12256</v>
      </c>
      <c r="H107" s="125">
        <v>12088.5</v>
      </c>
      <c r="I107" s="126">
        <f t="shared" si="1"/>
        <v>98.633322454308086</v>
      </c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5"/>
      <c r="BX107" s="115"/>
      <c r="BY107" s="115"/>
      <c r="BZ107" s="115"/>
      <c r="CA107" s="115"/>
      <c r="CB107" s="115"/>
      <c r="CC107" s="115"/>
      <c r="CD107" s="115"/>
      <c r="CE107" s="115"/>
      <c r="CF107" s="115"/>
      <c r="CG107" s="115"/>
      <c r="CH107" s="115"/>
      <c r="CI107" s="115"/>
      <c r="CJ107" s="115"/>
      <c r="CK107" s="115"/>
      <c r="CL107" s="115"/>
      <c r="CM107" s="115"/>
      <c r="CN107" s="115"/>
      <c r="CO107" s="115"/>
      <c r="CP107" s="115"/>
      <c r="CQ107" s="115"/>
      <c r="CR107" s="115"/>
      <c r="CS107" s="115"/>
      <c r="CT107" s="115"/>
      <c r="CU107" s="115"/>
      <c r="CV107" s="115"/>
      <c r="CW107" s="115"/>
      <c r="CX107" s="115"/>
      <c r="CY107" s="115"/>
      <c r="CZ107" s="115"/>
      <c r="DA107" s="115"/>
    </row>
    <row r="108" spans="1:105" s="127" customFormat="1" ht="22.5" customHeight="1" outlineLevel="7">
      <c r="A108" s="123" t="s">
        <v>130</v>
      </c>
      <c r="B108" s="124" t="s">
        <v>129</v>
      </c>
      <c r="C108" s="123" t="s">
        <v>251</v>
      </c>
      <c r="D108" s="124" t="s">
        <v>129</v>
      </c>
      <c r="E108" s="123"/>
      <c r="F108" s="124"/>
      <c r="G108" s="125">
        <v>12256</v>
      </c>
      <c r="H108" s="125">
        <v>12088.5</v>
      </c>
      <c r="I108" s="126">
        <f t="shared" si="1"/>
        <v>98.633322454308086</v>
      </c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5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5"/>
      <c r="CC108" s="115"/>
      <c r="CD108" s="115"/>
      <c r="CE108" s="115"/>
      <c r="CF108" s="115"/>
      <c r="CG108" s="115"/>
      <c r="CH108" s="115"/>
      <c r="CI108" s="115"/>
      <c r="CJ108" s="115"/>
      <c r="CK108" s="115"/>
      <c r="CL108" s="115"/>
      <c r="CM108" s="115"/>
      <c r="CN108" s="115"/>
      <c r="CO108" s="115"/>
      <c r="CP108" s="115"/>
      <c r="CQ108" s="115"/>
      <c r="CR108" s="115"/>
      <c r="CS108" s="115"/>
      <c r="CT108" s="115"/>
      <c r="CU108" s="115"/>
      <c r="CV108" s="115"/>
      <c r="CW108" s="115"/>
      <c r="CX108" s="115"/>
      <c r="CY108" s="115"/>
      <c r="CZ108" s="115"/>
      <c r="DA108" s="115"/>
    </row>
    <row r="109" spans="1:105" s="127" customFormat="1" ht="66" customHeight="1" outlineLevel="7">
      <c r="A109" s="123" t="s">
        <v>130</v>
      </c>
      <c r="B109" s="124" t="s">
        <v>129</v>
      </c>
      <c r="C109" s="123" t="s">
        <v>252</v>
      </c>
      <c r="D109" s="124" t="s">
        <v>215</v>
      </c>
      <c r="E109" s="123"/>
      <c r="F109" s="124"/>
      <c r="G109" s="125">
        <v>12256</v>
      </c>
      <c r="H109" s="125">
        <v>12088.5</v>
      </c>
      <c r="I109" s="126">
        <f t="shared" si="1"/>
        <v>98.633322454308086</v>
      </c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5"/>
      <c r="CU109" s="115"/>
      <c r="CV109" s="115"/>
      <c r="CW109" s="115"/>
      <c r="CX109" s="115"/>
      <c r="CY109" s="115"/>
      <c r="CZ109" s="115"/>
      <c r="DA109" s="115"/>
    </row>
    <row r="110" spans="1:105" s="127" customFormat="1" ht="34.5" customHeight="1" outlineLevel="7">
      <c r="A110" s="123" t="s">
        <v>130</v>
      </c>
      <c r="B110" s="124" t="s">
        <v>129</v>
      </c>
      <c r="C110" s="123" t="s">
        <v>253</v>
      </c>
      <c r="D110" s="124" t="s">
        <v>254</v>
      </c>
      <c r="E110" s="123"/>
      <c r="F110" s="124"/>
      <c r="G110" s="125">
        <v>12256</v>
      </c>
      <c r="H110" s="125">
        <v>12088.5</v>
      </c>
      <c r="I110" s="126">
        <f t="shared" si="1"/>
        <v>98.633322454308086</v>
      </c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  <c r="CX110" s="115"/>
      <c r="CY110" s="115"/>
      <c r="CZ110" s="115"/>
      <c r="DA110" s="115"/>
    </row>
    <row r="111" spans="1:105" s="127" customFormat="1" ht="21" customHeight="1" outlineLevel="7">
      <c r="A111" s="123" t="s">
        <v>130</v>
      </c>
      <c r="B111" s="124" t="s">
        <v>129</v>
      </c>
      <c r="C111" s="123" t="s">
        <v>253</v>
      </c>
      <c r="D111" s="124" t="s">
        <v>202</v>
      </c>
      <c r="E111" s="123" t="s">
        <v>203</v>
      </c>
      <c r="F111" s="124" t="s">
        <v>202</v>
      </c>
      <c r="G111" s="125">
        <v>12256</v>
      </c>
      <c r="H111" s="125">
        <v>12088.5</v>
      </c>
      <c r="I111" s="126">
        <f t="shared" si="1"/>
        <v>98.633322454308086</v>
      </c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  <c r="CX111" s="115"/>
      <c r="CY111" s="115"/>
      <c r="CZ111" s="115"/>
      <c r="DA111" s="115"/>
    </row>
    <row r="112" spans="1:105" s="127" customFormat="1" ht="21" customHeight="1" outlineLevel="7">
      <c r="A112" s="128" t="s">
        <v>130</v>
      </c>
      <c r="B112" s="129" t="s">
        <v>129</v>
      </c>
      <c r="C112" s="128" t="s">
        <v>253</v>
      </c>
      <c r="D112" s="129" t="s">
        <v>202</v>
      </c>
      <c r="E112" s="128" t="s">
        <v>203</v>
      </c>
      <c r="F112" s="129" t="s">
        <v>202</v>
      </c>
      <c r="G112" s="130">
        <v>12256</v>
      </c>
      <c r="H112" s="130">
        <v>12088.5</v>
      </c>
      <c r="I112" s="131">
        <f t="shared" si="1"/>
        <v>98.633322454308086</v>
      </c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/>
      <c r="CF112" s="115"/>
      <c r="CG112" s="115"/>
      <c r="CH112" s="115"/>
      <c r="CI112" s="115"/>
      <c r="CJ112" s="115"/>
      <c r="CK112" s="115"/>
      <c r="CL112" s="115"/>
      <c r="CM112" s="115"/>
      <c r="CN112" s="115"/>
      <c r="CO112" s="115"/>
      <c r="CP112" s="115"/>
      <c r="CQ112" s="115"/>
      <c r="CR112" s="115"/>
      <c r="CS112" s="115"/>
      <c r="CT112" s="115"/>
      <c r="CU112" s="115"/>
      <c r="CV112" s="115"/>
      <c r="CW112" s="115"/>
      <c r="CX112" s="115"/>
      <c r="CY112" s="115"/>
      <c r="CZ112" s="115"/>
      <c r="DA112" s="115"/>
    </row>
    <row r="113" spans="1:105" s="127" customFormat="1" ht="21" customHeight="1" outlineLevel="7">
      <c r="A113" s="123" t="s">
        <v>132</v>
      </c>
      <c r="B113" s="124" t="s">
        <v>131</v>
      </c>
      <c r="C113" s="123" t="s">
        <v>246</v>
      </c>
      <c r="D113" s="124" t="s">
        <v>247</v>
      </c>
      <c r="E113" s="123"/>
      <c r="F113" s="124"/>
      <c r="G113" s="125">
        <v>540</v>
      </c>
      <c r="H113" s="125">
        <v>540</v>
      </c>
      <c r="I113" s="126">
        <f t="shared" si="1"/>
        <v>100</v>
      </c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115"/>
      <c r="AO113" s="115"/>
      <c r="AP113" s="115"/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5"/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/>
      <c r="CF113" s="115"/>
      <c r="CG113" s="115"/>
      <c r="CH113" s="115"/>
      <c r="CI113" s="115"/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5"/>
      <c r="CU113" s="115"/>
      <c r="CV113" s="115"/>
      <c r="CW113" s="115"/>
      <c r="CX113" s="115"/>
      <c r="CY113" s="115"/>
      <c r="CZ113" s="115"/>
      <c r="DA113" s="115"/>
    </row>
    <row r="114" spans="1:105" s="127" customFormat="1" ht="21" customHeight="1">
      <c r="A114" s="123" t="s">
        <v>132</v>
      </c>
      <c r="B114" s="124" t="s">
        <v>131</v>
      </c>
      <c r="C114" s="123" t="s">
        <v>255</v>
      </c>
      <c r="D114" s="124" t="s">
        <v>131</v>
      </c>
      <c r="E114" s="123"/>
      <c r="F114" s="124"/>
      <c r="G114" s="125">
        <v>540</v>
      </c>
      <c r="H114" s="125">
        <v>540</v>
      </c>
      <c r="I114" s="126">
        <f t="shared" si="1"/>
        <v>100</v>
      </c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5"/>
      <c r="BR114" s="115"/>
      <c r="BS114" s="115"/>
      <c r="BT114" s="115"/>
      <c r="BU114" s="115"/>
      <c r="BV114" s="115"/>
      <c r="BW114" s="115"/>
      <c r="BX114" s="115"/>
      <c r="BY114" s="115"/>
      <c r="BZ114" s="115"/>
      <c r="CA114" s="115"/>
      <c r="CB114" s="115"/>
      <c r="CC114" s="115"/>
      <c r="CD114" s="115"/>
      <c r="CE114" s="115"/>
      <c r="CF114" s="115"/>
      <c r="CG114" s="115"/>
      <c r="CH114" s="115"/>
      <c r="CI114" s="115"/>
      <c r="CJ114" s="115"/>
      <c r="CK114" s="115"/>
      <c r="CL114" s="115"/>
      <c r="CM114" s="115"/>
      <c r="CN114" s="115"/>
      <c r="CO114" s="115"/>
      <c r="CP114" s="115"/>
      <c r="CQ114" s="115"/>
      <c r="CR114" s="115"/>
      <c r="CS114" s="115"/>
      <c r="CT114" s="115"/>
      <c r="CU114" s="115"/>
      <c r="CV114" s="115"/>
      <c r="CW114" s="115"/>
      <c r="CX114" s="115"/>
      <c r="CY114" s="115"/>
      <c r="CZ114" s="115"/>
      <c r="DA114" s="115"/>
    </row>
    <row r="115" spans="1:105" s="127" customFormat="1" ht="58.5" customHeight="1" outlineLevel="1">
      <c r="A115" s="123" t="s">
        <v>132</v>
      </c>
      <c r="B115" s="124" t="s">
        <v>131</v>
      </c>
      <c r="C115" s="123" t="s">
        <v>256</v>
      </c>
      <c r="D115" s="124" t="s">
        <v>215</v>
      </c>
      <c r="E115" s="123"/>
      <c r="F115" s="124"/>
      <c r="G115" s="125">
        <v>540</v>
      </c>
      <c r="H115" s="125">
        <v>540</v>
      </c>
      <c r="I115" s="126">
        <f t="shared" si="1"/>
        <v>100</v>
      </c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/>
      <c r="CF115" s="115"/>
      <c r="CG115" s="115"/>
      <c r="CH115" s="115"/>
      <c r="CI115" s="115"/>
      <c r="CJ115" s="115"/>
      <c r="CK115" s="115"/>
      <c r="CL115" s="115"/>
      <c r="CM115" s="115"/>
      <c r="CN115" s="115"/>
      <c r="CO115" s="115"/>
      <c r="CP115" s="115"/>
      <c r="CQ115" s="115"/>
      <c r="CR115" s="115"/>
      <c r="CS115" s="115"/>
      <c r="CT115" s="115"/>
      <c r="CU115" s="115"/>
      <c r="CV115" s="115"/>
      <c r="CW115" s="115"/>
      <c r="CX115" s="115"/>
      <c r="CY115" s="115"/>
      <c r="CZ115" s="115"/>
      <c r="DA115" s="115"/>
    </row>
    <row r="116" spans="1:105" s="127" customFormat="1" ht="35.25" customHeight="1" outlineLevel="2">
      <c r="A116" s="123" t="s">
        <v>132</v>
      </c>
      <c r="B116" s="124" t="s">
        <v>131</v>
      </c>
      <c r="C116" s="123" t="s">
        <v>257</v>
      </c>
      <c r="D116" s="124" t="s">
        <v>239</v>
      </c>
      <c r="E116" s="123"/>
      <c r="F116" s="124"/>
      <c r="G116" s="125">
        <v>136</v>
      </c>
      <c r="H116" s="125">
        <v>136</v>
      </c>
      <c r="I116" s="126">
        <f t="shared" si="1"/>
        <v>100</v>
      </c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  <c r="CX116" s="115"/>
      <c r="CY116" s="115"/>
      <c r="CZ116" s="115"/>
      <c r="DA116" s="115"/>
    </row>
    <row r="117" spans="1:105" s="127" customFormat="1" ht="47.25" customHeight="1" outlineLevel="3">
      <c r="A117" s="123" t="s">
        <v>132</v>
      </c>
      <c r="B117" s="124" t="s">
        <v>131</v>
      </c>
      <c r="C117" s="123" t="s">
        <v>257</v>
      </c>
      <c r="D117" s="124" t="s">
        <v>198</v>
      </c>
      <c r="E117" s="123" t="s">
        <v>199</v>
      </c>
      <c r="F117" s="124" t="s">
        <v>198</v>
      </c>
      <c r="G117" s="125">
        <v>136</v>
      </c>
      <c r="H117" s="125">
        <v>136</v>
      </c>
      <c r="I117" s="126">
        <f t="shared" si="1"/>
        <v>100</v>
      </c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  <c r="CX117" s="115"/>
      <c r="CY117" s="115"/>
      <c r="CZ117" s="115"/>
      <c r="DA117" s="115"/>
    </row>
    <row r="118" spans="1:105" s="127" customFormat="1" ht="47.25" customHeight="1" outlineLevel="4">
      <c r="A118" s="128" t="s">
        <v>132</v>
      </c>
      <c r="B118" s="129" t="s">
        <v>131</v>
      </c>
      <c r="C118" s="128" t="s">
        <v>257</v>
      </c>
      <c r="D118" s="129" t="s">
        <v>198</v>
      </c>
      <c r="E118" s="128" t="s">
        <v>199</v>
      </c>
      <c r="F118" s="129" t="s">
        <v>198</v>
      </c>
      <c r="G118" s="130">
        <v>136</v>
      </c>
      <c r="H118" s="130">
        <v>136</v>
      </c>
      <c r="I118" s="131">
        <f t="shared" si="1"/>
        <v>100</v>
      </c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/>
      <c r="CF118" s="115"/>
      <c r="CG118" s="115"/>
      <c r="CH118" s="115"/>
      <c r="CI118" s="115"/>
      <c r="CJ118" s="115"/>
      <c r="CK118" s="115"/>
      <c r="CL118" s="115"/>
      <c r="CM118" s="115"/>
      <c r="CN118" s="115"/>
      <c r="CO118" s="115"/>
      <c r="CP118" s="115"/>
      <c r="CQ118" s="115"/>
      <c r="CR118" s="115"/>
      <c r="CS118" s="115"/>
      <c r="CT118" s="115"/>
      <c r="CU118" s="115"/>
      <c r="CV118" s="115"/>
      <c r="CW118" s="115"/>
      <c r="CX118" s="115"/>
      <c r="CY118" s="115"/>
      <c r="CZ118" s="115"/>
      <c r="DA118" s="115"/>
    </row>
    <row r="119" spans="1:105" s="127" customFormat="1" ht="74.25" customHeight="1" outlineLevel="7">
      <c r="A119" s="123" t="s">
        <v>132</v>
      </c>
      <c r="B119" s="124" t="s">
        <v>131</v>
      </c>
      <c r="C119" s="123" t="s">
        <v>258</v>
      </c>
      <c r="D119" s="124" t="s">
        <v>243</v>
      </c>
      <c r="E119" s="123"/>
      <c r="F119" s="124"/>
      <c r="G119" s="125">
        <v>404</v>
      </c>
      <c r="H119" s="125">
        <v>404</v>
      </c>
      <c r="I119" s="126">
        <f t="shared" si="1"/>
        <v>100</v>
      </c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  <c r="AV119" s="115"/>
      <c r="AW119" s="115"/>
      <c r="AX119" s="115"/>
      <c r="AY119" s="115"/>
      <c r="AZ119" s="115"/>
      <c r="BA119" s="115"/>
      <c r="BB119" s="115"/>
      <c r="BC119" s="115"/>
      <c r="BD119" s="115"/>
      <c r="BE119" s="115"/>
      <c r="BF119" s="115"/>
      <c r="BG119" s="115"/>
      <c r="BH119" s="115"/>
      <c r="BI119" s="115"/>
      <c r="BJ119" s="115"/>
      <c r="BK119" s="115"/>
      <c r="BL119" s="115"/>
      <c r="BM119" s="115"/>
      <c r="BN119" s="115"/>
      <c r="BO119" s="115"/>
      <c r="BP119" s="115"/>
      <c r="BQ119" s="115"/>
      <c r="BR119" s="115"/>
      <c r="BS119" s="115"/>
      <c r="BT119" s="115"/>
      <c r="BU119" s="115"/>
      <c r="BV119" s="115"/>
      <c r="BW119" s="115"/>
      <c r="BX119" s="115"/>
      <c r="BY119" s="115"/>
      <c r="BZ119" s="115"/>
      <c r="CA119" s="115"/>
      <c r="CB119" s="115"/>
      <c r="CC119" s="115"/>
      <c r="CD119" s="115"/>
      <c r="CE119" s="115"/>
      <c r="CF119" s="115"/>
      <c r="CG119" s="115"/>
      <c r="CH119" s="115"/>
      <c r="CI119" s="115"/>
      <c r="CJ119" s="115"/>
      <c r="CK119" s="115"/>
      <c r="CL119" s="115"/>
      <c r="CM119" s="115"/>
      <c r="CN119" s="115"/>
      <c r="CO119" s="115"/>
      <c r="CP119" s="115"/>
      <c r="CQ119" s="115"/>
      <c r="CR119" s="115"/>
      <c r="CS119" s="115"/>
      <c r="CT119" s="115"/>
      <c r="CU119" s="115"/>
      <c r="CV119" s="115"/>
      <c r="CW119" s="115"/>
      <c r="CX119" s="115"/>
      <c r="CY119" s="115"/>
      <c r="CZ119" s="115"/>
      <c r="DA119" s="115"/>
    </row>
    <row r="120" spans="1:105" s="127" customFormat="1" ht="46.5" customHeight="1" outlineLevel="7">
      <c r="A120" s="123" t="s">
        <v>132</v>
      </c>
      <c r="B120" s="124" t="s">
        <v>131</v>
      </c>
      <c r="C120" s="123" t="s">
        <v>259</v>
      </c>
      <c r="D120" s="124" t="s">
        <v>260</v>
      </c>
      <c r="E120" s="123"/>
      <c r="F120" s="124"/>
      <c r="G120" s="125">
        <v>404</v>
      </c>
      <c r="H120" s="125">
        <v>404</v>
      </c>
      <c r="I120" s="126">
        <f t="shared" si="1"/>
        <v>100</v>
      </c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5"/>
      <c r="CU120" s="115"/>
      <c r="CV120" s="115"/>
      <c r="CW120" s="115"/>
      <c r="CX120" s="115"/>
      <c r="CY120" s="115"/>
      <c r="CZ120" s="115"/>
      <c r="DA120" s="115"/>
    </row>
    <row r="121" spans="1:105" s="127" customFormat="1" ht="46.5" customHeight="1" outlineLevel="4">
      <c r="A121" s="123" t="s">
        <v>132</v>
      </c>
      <c r="B121" s="124" t="s">
        <v>131</v>
      </c>
      <c r="C121" s="123" t="s">
        <v>259</v>
      </c>
      <c r="D121" s="124" t="s">
        <v>198</v>
      </c>
      <c r="E121" s="123" t="s">
        <v>199</v>
      </c>
      <c r="F121" s="124" t="s">
        <v>198</v>
      </c>
      <c r="G121" s="125">
        <v>404</v>
      </c>
      <c r="H121" s="125">
        <v>404</v>
      </c>
      <c r="I121" s="126">
        <f t="shared" si="1"/>
        <v>100</v>
      </c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  <c r="CX121" s="115"/>
      <c r="CY121" s="115"/>
      <c r="CZ121" s="115"/>
      <c r="DA121" s="115"/>
    </row>
    <row r="122" spans="1:105" s="127" customFormat="1" ht="46.5" customHeight="1" outlineLevel="7">
      <c r="A122" s="128" t="s">
        <v>132</v>
      </c>
      <c r="B122" s="129" t="s">
        <v>131</v>
      </c>
      <c r="C122" s="128" t="s">
        <v>259</v>
      </c>
      <c r="D122" s="129" t="s">
        <v>198</v>
      </c>
      <c r="E122" s="128" t="s">
        <v>199</v>
      </c>
      <c r="F122" s="129" t="s">
        <v>198</v>
      </c>
      <c r="G122" s="130">
        <v>404</v>
      </c>
      <c r="H122" s="130">
        <v>404</v>
      </c>
      <c r="I122" s="131">
        <f t="shared" si="1"/>
        <v>100</v>
      </c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115"/>
      <c r="CO122" s="115"/>
      <c r="CP122" s="115"/>
      <c r="CQ122" s="115"/>
      <c r="CR122" s="115"/>
      <c r="CS122" s="115"/>
      <c r="CT122" s="115"/>
      <c r="CU122" s="115"/>
      <c r="CV122" s="115"/>
      <c r="CW122" s="115"/>
      <c r="CX122" s="115"/>
      <c r="CY122" s="115"/>
      <c r="CZ122" s="115"/>
      <c r="DA122" s="115"/>
    </row>
    <row r="123" spans="1:105" s="127" customFormat="1" ht="25.5" outlineLevel="7">
      <c r="A123" s="123" t="s">
        <v>146</v>
      </c>
      <c r="B123" s="124" t="s">
        <v>145</v>
      </c>
      <c r="C123" s="123"/>
      <c r="D123" s="124" t="s">
        <v>145</v>
      </c>
      <c r="E123" s="123"/>
      <c r="F123" s="124"/>
      <c r="G123" s="125">
        <v>16798.400000000001</v>
      </c>
      <c r="H123" s="125">
        <v>16310.2</v>
      </c>
      <c r="I123" s="126">
        <f t="shared" si="1"/>
        <v>97.093770835317656</v>
      </c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5"/>
      <c r="AV123" s="115"/>
      <c r="AW123" s="115"/>
      <c r="AX123" s="115"/>
      <c r="AY123" s="115"/>
      <c r="AZ123" s="115"/>
      <c r="BA123" s="115"/>
      <c r="BB123" s="115"/>
      <c r="BC123" s="115"/>
      <c r="BD123" s="115"/>
      <c r="BE123" s="115"/>
      <c r="BF123" s="115"/>
      <c r="BG123" s="115"/>
      <c r="BH123" s="115"/>
      <c r="BI123" s="115"/>
      <c r="BJ123" s="115"/>
      <c r="BK123" s="115"/>
      <c r="BL123" s="115"/>
      <c r="BM123" s="115"/>
      <c r="BN123" s="115"/>
      <c r="BO123" s="115"/>
      <c r="BP123" s="115"/>
      <c r="BQ123" s="115"/>
      <c r="BR123" s="115"/>
      <c r="BS123" s="115"/>
      <c r="BT123" s="115"/>
      <c r="BU123" s="115"/>
      <c r="BV123" s="115"/>
      <c r="BW123" s="115"/>
      <c r="BX123" s="115"/>
      <c r="BY123" s="115"/>
      <c r="BZ123" s="115"/>
      <c r="CA123" s="115"/>
      <c r="CB123" s="115"/>
      <c r="CC123" s="115"/>
      <c r="CD123" s="115"/>
      <c r="CE123" s="115"/>
      <c r="CF123" s="115"/>
      <c r="CG123" s="115"/>
      <c r="CH123" s="115"/>
      <c r="CI123" s="115"/>
      <c r="CJ123" s="115"/>
      <c r="CK123" s="115"/>
      <c r="CL123" s="115"/>
      <c r="CM123" s="115"/>
      <c r="CN123" s="115"/>
      <c r="CO123" s="115"/>
      <c r="CP123" s="115"/>
      <c r="CQ123" s="115"/>
      <c r="CR123" s="115"/>
      <c r="CS123" s="115"/>
      <c r="CT123" s="115"/>
      <c r="CU123" s="115"/>
      <c r="CV123" s="115"/>
      <c r="CW123" s="115"/>
      <c r="CX123" s="115"/>
      <c r="CY123" s="115"/>
      <c r="CZ123" s="115"/>
      <c r="DA123" s="115"/>
    </row>
    <row r="124" spans="1:105" s="127" customFormat="1" ht="18.75" customHeight="1">
      <c r="A124" s="123" t="s">
        <v>148</v>
      </c>
      <c r="B124" s="124" t="s">
        <v>147</v>
      </c>
      <c r="C124" s="123" t="s">
        <v>261</v>
      </c>
      <c r="D124" s="124" t="s">
        <v>147</v>
      </c>
      <c r="E124" s="123"/>
      <c r="F124" s="124"/>
      <c r="G124" s="125">
        <v>10488.7</v>
      </c>
      <c r="H124" s="125">
        <v>10179.5</v>
      </c>
      <c r="I124" s="126">
        <f t="shared" si="1"/>
        <v>97.052065556265305</v>
      </c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  <c r="AO124" s="115"/>
      <c r="AP124" s="115"/>
      <c r="AQ124" s="115"/>
      <c r="AR124" s="115"/>
      <c r="AS124" s="115"/>
      <c r="AT124" s="115"/>
      <c r="AU124" s="115"/>
      <c r="AV124" s="115"/>
      <c r="AW124" s="115"/>
      <c r="AX124" s="115"/>
      <c r="AY124" s="115"/>
      <c r="AZ124" s="115"/>
      <c r="BA124" s="115"/>
      <c r="BB124" s="115"/>
      <c r="BC124" s="115"/>
      <c r="BD124" s="115"/>
      <c r="BE124" s="115"/>
      <c r="BF124" s="115"/>
      <c r="BG124" s="115"/>
      <c r="BH124" s="115"/>
      <c r="BI124" s="115"/>
      <c r="BJ124" s="115"/>
      <c r="BK124" s="115"/>
      <c r="BL124" s="115"/>
      <c r="BM124" s="115"/>
      <c r="BN124" s="115"/>
      <c r="BO124" s="115"/>
      <c r="BP124" s="115"/>
      <c r="BQ124" s="115"/>
      <c r="BR124" s="115"/>
      <c r="BS124" s="115"/>
      <c r="BT124" s="115"/>
      <c r="BU124" s="115"/>
      <c r="BV124" s="115"/>
      <c r="BW124" s="115"/>
      <c r="BX124" s="115"/>
      <c r="BY124" s="115"/>
      <c r="BZ124" s="115"/>
      <c r="CA124" s="115"/>
      <c r="CB124" s="115"/>
      <c r="CC124" s="115"/>
      <c r="CD124" s="115"/>
      <c r="CE124" s="115"/>
      <c r="CF124" s="115"/>
      <c r="CG124" s="115"/>
      <c r="CH124" s="115"/>
      <c r="CI124" s="115"/>
      <c r="CJ124" s="115"/>
      <c r="CK124" s="115"/>
      <c r="CL124" s="115"/>
      <c r="CM124" s="115"/>
      <c r="CN124" s="115"/>
      <c r="CO124" s="115"/>
      <c r="CP124" s="115"/>
      <c r="CQ124" s="115"/>
      <c r="CR124" s="115"/>
      <c r="CS124" s="115"/>
      <c r="CT124" s="115"/>
      <c r="CU124" s="115"/>
      <c r="CV124" s="115"/>
      <c r="CW124" s="115"/>
      <c r="CX124" s="115"/>
      <c r="CY124" s="115"/>
      <c r="CZ124" s="115"/>
      <c r="DA124" s="115"/>
    </row>
    <row r="125" spans="1:105" s="127" customFormat="1" ht="18.75" customHeight="1" outlineLevel="1">
      <c r="A125" s="123" t="s">
        <v>148</v>
      </c>
      <c r="B125" s="124" t="s">
        <v>147</v>
      </c>
      <c r="C125" s="123" t="s">
        <v>262</v>
      </c>
      <c r="D125" s="124" t="s">
        <v>263</v>
      </c>
      <c r="E125" s="123"/>
      <c r="F125" s="124"/>
      <c r="G125" s="125">
        <v>10488.7</v>
      </c>
      <c r="H125" s="125">
        <v>10179.5</v>
      </c>
      <c r="I125" s="126">
        <f t="shared" si="1"/>
        <v>97.052065556265305</v>
      </c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  <c r="AT125" s="115"/>
      <c r="AU125" s="115"/>
      <c r="AV125" s="115"/>
      <c r="AW125" s="115"/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5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5"/>
      <c r="CC125" s="115"/>
      <c r="CD125" s="115"/>
      <c r="CE125" s="115"/>
      <c r="CF125" s="115"/>
      <c r="CG125" s="115"/>
      <c r="CH125" s="115"/>
      <c r="CI125" s="115"/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5"/>
      <c r="CU125" s="115"/>
      <c r="CV125" s="115"/>
      <c r="CW125" s="115"/>
      <c r="CX125" s="115"/>
      <c r="CY125" s="115"/>
      <c r="CZ125" s="115"/>
      <c r="DA125" s="115"/>
    </row>
    <row r="126" spans="1:105" s="127" customFormat="1" ht="49.5" customHeight="1" outlineLevel="2">
      <c r="A126" s="123" t="s">
        <v>148</v>
      </c>
      <c r="B126" s="124" t="s">
        <v>147</v>
      </c>
      <c r="C126" s="123" t="s">
        <v>264</v>
      </c>
      <c r="D126" s="124" t="s">
        <v>265</v>
      </c>
      <c r="E126" s="123"/>
      <c r="F126" s="124"/>
      <c r="G126" s="125">
        <v>10488.7</v>
      </c>
      <c r="H126" s="125">
        <v>10179.5</v>
      </c>
      <c r="I126" s="126">
        <f t="shared" si="1"/>
        <v>97.052065556265305</v>
      </c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115"/>
      <c r="AO126" s="115"/>
      <c r="AP126" s="115"/>
      <c r="AQ126" s="115"/>
      <c r="AR126" s="115"/>
      <c r="AS126" s="115"/>
      <c r="AT126" s="115"/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  <c r="BH126" s="115"/>
      <c r="BI126" s="115"/>
      <c r="BJ126" s="115"/>
      <c r="BK126" s="115"/>
      <c r="BL126" s="115"/>
      <c r="BM126" s="115"/>
      <c r="BN126" s="115"/>
      <c r="BO126" s="115"/>
      <c r="BP126" s="115"/>
      <c r="BQ126" s="115"/>
      <c r="BR126" s="115"/>
      <c r="BS126" s="115"/>
      <c r="BT126" s="115"/>
      <c r="BU126" s="115"/>
      <c r="BV126" s="115"/>
      <c r="BW126" s="115"/>
      <c r="BX126" s="115"/>
      <c r="BY126" s="115"/>
      <c r="BZ126" s="115"/>
      <c r="CA126" s="115"/>
      <c r="CB126" s="115"/>
      <c r="CC126" s="115"/>
      <c r="CD126" s="115"/>
      <c r="CE126" s="115"/>
      <c r="CF126" s="115"/>
      <c r="CG126" s="115"/>
      <c r="CH126" s="115"/>
      <c r="CI126" s="115"/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5"/>
      <c r="CW126" s="115"/>
      <c r="CX126" s="115"/>
      <c r="CY126" s="115"/>
      <c r="CZ126" s="115"/>
      <c r="DA126" s="115"/>
    </row>
    <row r="127" spans="1:105" s="127" customFormat="1" ht="41.25" customHeight="1" outlineLevel="3">
      <c r="A127" s="123" t="s">
        <v>148</v>
      </c>
      <c r="B127" s="124" t="s">
        <v>147</v>
      </c>
      <c r="C127" s="123" t="s">
        <v>266</v>
      </c>
      <c r="D127" s="124" t="s">
        <v>182</v>
      </c>
      <c r="E127" s="123"/>
      <c r="F127" s="124"/>
      <c r="G127" s="125">
        <v>8747.5</v>
      </c>
      <c r="H127" s="125">
        <v>8616.9</v>
      </c>
      <c r="I127" s="126">
        <f t="shared" si="1"/>
        <v>98.507002000571589</v>
      </c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115"/>
      <c r="AN127" s="115"/>
      <c r="AO127" s="115"/>
      <c r="AP127" s="115"/>
      <c r="AQ127" s="115"/>
      <c r="AR127" s="115"/>
      <c r="AS127" s="115"/>
      <c r="AT127" s="115"/>
      <c r="AU127" s="115"/>
      <c r="AV127" s="115"/>
      <c r="AW127" s="115"/>
      <c r="AX127" s="115"/>
      <c r="AY127" s="115"/>
      <c r="AZ127" s="115"/>
      <c r="BA127" s="115"/>
      <c r="BB127" s="115"/>
      <c r="BC127" s="115"/>
      <c r="BD127" s="115"/>
      <c r="BE127" s="115"/>
      <c r="BF127" s="115"/>
      <c r="BG127" s="115"/>
      <c r="BH127" s="115"/>
      <c r="BI127" s="115"/>
      <c r="BJ127" s="115"/>
      <c r="BK127" s="115"/>
      <c r="BL127" s="115"/>
      <c r="BM127" s="115"/>
      <c r="BN127" s="115"/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115"/>
      <c r="CG127" s="115"/>
      <c r="CH127" s="115"/>
      <c r="CI127" s="115"/>
      <c r="CJ127" s="115"/>
      <c r="CK127" s="115"/>
      <c r="CL127" s="115"/>
      <c r="CM127" s="115"/>
      <c r="CN127" s="115"/>
      <c r="CO127" s="115"/>
      <c r="CP127" s="115"/>
      <c r="CQ127" s="115"/>
      <c r="CR127" s="115"/>
      <c r="CS127" s="115"/>
      <c r="CT127" s="115"/>
      <c r="CU127" s="115"/>
      <c r="CV127" s="115"/>
      <c r="CW127" s="115"/>
      <c r="CX127" s="115"/>
      <c r="CY127" s="115"/>
      <c r="CZ127" s="115"/>
      <c r="DA127" s="115"/>
    </row>
    <row r="128" spans="1:105" s="127" customFormat="1" ht="110.25" customHeight="1" outlineLevel="4">
      <c r="A128" s="123" t="s">
        <v>148</v>
      </c>
      <c r="B128" s="124" t="s">
        <v>147</v>
      </c>
      <c r="C128" s="123" t="s">
        <v>266</v>
      </c>
      <c r="D128" s="124" t="s">
        <v>183</v>
      </c>
      <c r="E128" s="123" t="s">
        <v>184</v>
      </c>
      <c r="F128" s="124" t="s">
        <v>183</v>
      </c>
      <c r="G128" s="125">
        <v>8747.5</v>
      </c>
      <c r="H128" s="125">
        <v>8616.9</v>
      </c>
      <c r="I128" s="126">
        <f t="shared" si="1"/>
        <v>98.507002000571589</v>
      </c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115"/>
      <c r="CO128" s="115"/>
      <c r="CP128" s="115"/>
      <c r="CQ128" s="115"/>
      <c r="CR128" s="115"/>
      <c r="CS128" s="115"/>
      <c r="CT128" s="115"/>
      <c r="CU128" s="115"/>
      <c r="CV128" s="115"/>
      <c r="CW128" s="115"/>
      <c r="CX128" s="115"/>
      <c r="CY128" s="115"/>
      <c r="CZ128" s="115"/>
      <c r="DA128" s="115"/>
    </row>
    <row r="129" spans="1:105" s="127" customFormat="1" ht="110.25" customHeight="1" outlineLevel="7">
      <c r="A129" s="128" t="s">
        <v>148</v>
      </c>
      <c r="B129" s="129" t="s">
        <v>147</v>
      </c>
      <c r="C129" s="128" t="s">
        <v>266</v>
      </c>
      <c r="D129" s="129" t="s">
        <v>183</v>
      </c>
      <c r="E129" s="128" t="s">
        <v>184</v>
      </c>
      <c r="F129" s="129" t="s">
        <v>183</v>
      </c>
      <c r="G129" s="130">
        <v>8747.5</v>
      </c>
      <c r="H129" s="130">
        <v>8616.9</v>
      </c>
      <c r="I129" s="131">
        <f t="shared" si="1"/>
        <v>98.507002000571589</v>
      </c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115"/>
      <c r="AO129" s="115"/>
      <c r="AP129" s="115"/>
      <c r="AQ129" s="115"/>
      <c r="AR129" s="115"/>
      <c r="AS129" s="115"/>
      <c r="AT129" s="115"/>
      <c r="AU129" s="115"/>
      <c r="AV129" s="115"/>
      <c r="AW129" s="115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5"/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5"/>
      <c r="CC129" s="115"/>
      <c r="CD129" s="115"/>
      <c r="CE129" s="115"/>
      <c r="CF129" s="115"/>
      <c r="CG129" s="115"/>
      <c r="CH129" s="115"/>
      <c r="CI129" s="115"/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5"/>
      <c r="CW129" s="115"/>
      <c r="CX129" s="115"/>
      <c r="CY129" s="115"/>
      <c r="CZ129" s="115"/>
      <c r="DA129" s="115"/>
    </row>
    <row r="130" spans="1:105" s="127" customFormat="1" ht="22.5" customHeight="1" outlineLevel="7">
      <c r="A130" s="123" t="s">
        <v>148</v>
      </c>
      <c r="B130" s="124" t="s">
        <v>147</v>
      </c>
      <c r="C130" s="123" t="s">
        <v>267</v>
      </c>
      <c r="D130" s="124" t="s">
        <v>197</v>
      </c>
      <c r="E130" s="123"/>
      <c r="F130" s="124"/>
      <c r="G130" s="125">
        <v>1676.2</v>
      </c>
      <c r="H130" s="125">
        <v>1497.6</v>
      </c>
      <c r="I130" s="126">
        <f t="shared" si="1"/>
        <v>89.344946903710763</v>
      </c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115"/>
      <c r="AO130" s="115"/>
      <c r="AP130" s="115"/>
      <c r="AQ130" s="115"/>
      <c r="AR130" s="115"/>
      <c r="AS130" s="115"/>
      <c r="AT130" s="115"/>
      <c r="AU130" s="115"/>
      <c r="AV130" s="115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115"/>
      <c r="CG130" s="115"/>
      <c r="CH130" s="115"/>
      <c r="CI130" s="115"/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5"/>
      <c r="CW130" s="115"/>
      <c r="CX130" s="115"/>
      <c r="CY130" s="115"/>
      <c r="CZ130" s="115"/>
      <c r="DA130" s="115"/>
    </row>
    <row r="131" spans="1:105" s="127" customFormat="1" ht="49.5" customHeight="1">
      <c r="A131" s="123" t="s">
        <v>148</v>
      </c>
      <c r="B131" s="124" t="s">
        <v>147</v>
      </c>
      <c r="C131" s="123" t="s">
        <v>267</v>
      </c>
      <c r="D131" s="124" t="s">
        <v>198</v>
      </c>
      <c r="E131" s="123" t="s">
        <v>199</v>
      </c>
      <c r="F131" s="124" t="s">
        <v>198</v>
      </c>
      <c r="G131" s="125">
        <v>1676.2</v>
      </c>
      <c r="H131" s="125">
        <v>1497.6</v>
      </c>
      <c r="I131" s="126">
        <f t="shared" si="1"/>
        <v>89.344946903710763</v>
      </c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115"/>
      <c r="AT131" s="115"/>
      <c r="AU131" s="115"/>
      <c r="AV131" s="115"/>
      <c r="AW131" s="115"/>
      <c r="AX131" s="115"/>
      <c r="AY131" s="115"/>
      <c r="AZ131" s="115"/>
      <c r="BA131" s="115"/>
      <c r="BB131" s="115"/>
      <c r="BC131" s="115"/>
      <c r="BD131" s="115"/>
      <c r="BE131" s="115"/>
      <c r="BF131" s="115"/>
      <c r="BG131" s="115"/>
      <c r="BH131" s="115"/>
      <c r="BI131" s="115"/>
      <c r="BJ131" s="115"/>
      <c r="BK131" s="115"/>
      <c r="BL131" s="115"/>
      <c r="BM131" s="115"/>
      <c r="BN131" s="115"/>
      <c r="BO131" s="115"/>
      <c r="BP131" s="115"/>
      <c r="BQ131" s="115"/>
      <c r="BR131" s="115"/>
      <c r="BS131" s="115"/>
      <c r="BT131" s="115"/>
      <c r="BU131" s="115"/>
      <c r="BV131" s="115"/>
      <c r="BW131" s="115"/>
      <c r="BX131" s="115"/>
      <c r="BY131" s="115"/>
      <c r="BZ131" s="115"/>
      <c r="CA131" s="115"/>
      <c r="CB131" s="115"/>
      <c r="CC131" s="115"/>
      <c r="CD131" s="115"/>
      <c r="CE131" s="115"/>
      <c r="CF131" s="115"/>
      <c r="CG131" s="115"/>
      <c r="CH131" s="115"/>
      <c r="CI131" s="115"/>
      <c r="CJ131" s="115"/>
      <c r="CK131" s="115"/>
      <c r="CL131" s="115"/>
      <c r="CM131" s="115"/>
      <c r="CN131" s="115"/>
      <c r="CO131" s="115"/>
      <c r="CP131" s="115"/>
      <c r="CQ131" s="115"/>
      <c r="CR131" s="115"/>
      <c r="CS131" s="115"/>
      <c r="CT131" s="115"/>
      <c r="CU131" s="115"/>
      <c r="CV131" s="115"/>
      <c r="CW131" s="115"/>
      <c r="CX131" s="115"/>
      <c r="CY131" s="115"/>
      <c r="CZ131" s="115"/>
      <c r="DA131" s="115"/>
    </row>
    <row r="132" spans="1:105" s="127" customFormat="1" ht="49.5" customHeight="1" outlineLevel="1">
      <c r="A132" s="128" t="s">
        <v>148</v>
      </c>
      <c r="B132" s="129" t="s">
        <v>147</v>
      </c>
      <c r="C132" s="128" t="s">
        <v>267</v>
      </c>
      <c r="D132" s="129" t="s">
        <v>198</v>
      </c>
      <c r="E132" s="128" t="s">
        <v>199</v>
      </c>
      <c r="F132" s="129" t="s">
        <v>198</v>
      </c>
      <c r="G132" s="130">
        <v>1676.2</v>
      </c>
      <c r="H132" s="130">
        <v>1497.6</v>
      </c>
      <c r="I132" s="131">
        <f t="shared" si="1"/>
        <v>89.344946903710763</v>
      </c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5"/>
      <c r="CC132" s="115"/>
      <c r="CD132" s="115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5"/>
      <c r="CU132" s="115"/>
      <c r="CV132" s="115"/>
      <c r="CW132" s="115"/>
      <c r="CX132" s="115"/>
      <c r="CY132" s="115"/>
      <c r="CZ132" s="115"/>
      <c r="DA132" s="115"/>
    </row>
    <row r="133" spans="1:105" s="127" customFormat="1" ht="32.25" customHeight="1" outlineLevel="2">
      <c r="A133" s="123" t="s">
        <v>148</v>
      </c>
      <c r="B133" s="124" t="s">
        <v>147</v>
      </c>
      <c r="C133" s="123" t="s">
        <v>268</v>
      </c>
      <c r="D133" s="124" t="s">
        <v>239</v>
      </c>
      <c r="E133" s="123"/>
      <c r="F133" s="124"/>
      <c r="G133" s="125">
        <v>65</v>
      </c>
      <c r="H133" s="125">
        <v>65</v>
      </c>
      <c r="I133" s="126">
        <f t="shared" si="1"/>
        <v>100</v>
      </c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5"/>
      <c r="CW133" s="115"/>
      <c r="CX133" s="115"/>
      <c r="CY133" s="115"/>
      <c r="CZ133" s="115"/>
      <c r="DA133" s="115"/>
    </row>
    <row r="134" spans="1:105" s="127" customFormat="1" ht="48.75" customHeight="1" outlineLevel="3">
      <c r="A134" s="123" t="s">
        <v>148</v>
      </c>
      <c r="B134" s="124" t="s">
        <v>147</v>
      </c>
      <c r="C134" s="123" t="s">
        <v>268</v>
      </c>
      <c r="D134" s="124" t="s">
        <v>198</v>
      </c>
      <c r="E134" s="123" t="s">
        <v>199</v>
      </c>
      <c r="F134" s="124" t="s">
        <v>198</v>
      </c>
      <c r="G134" s="125">
        <v>65</v>
      </c>
      <c r="H134" s="125">
        <v>65</v>
      </c>
      <c r="I134" s="126">
        <f t="shared" si="1"/>
        <v>100</v>
      </c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15"/>
      <c r="AH134" s="115"/>
      <c r="AI134" s="115"/>
      <c r="AJ134" s="115"/>
      <c r="AK134" s="115"/>
      <c r="AL134" s="115"/>
      <c r="AM134" s="115"/>
      <c r="AN134" s="115"/>
      <c r="AO134" s="115"/>
      <c r="AP134" s="115"/>
      <c r="AQ134" s="115"/>
      <c r="AR134" s="115"/>
      <c r="AS134" s="115"/>
      <c r="AT134" s="115"/>
      <c r="AU134" s="115"/>
      <c r="AV134" s="115"/>
      <c r="AW134" s="115"/>
      <c r="AX134" s="115"/>
      <c r="AY134" s="115"/>
      <c r="AZ134" s="115"/>
      <c r="BA134" s="115"/>
      <c r="BB134" s="115"/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5"/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15"/>
      <c r="CF134" s="115"/>
      <c r="CG134" s="115"/>
      <c r="CH134" s="115"/>
      <c r="CI134" s="115"/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5"/>
      <c r="CW134" s="115"/>
      <c r="CX134" s="115"/>
      <c r="CY134" s="115"/>
      <c r="CZ134" s="115"/>
      <c r="DA134" s="115"/>
    </row>
    <row r="135" spans="1:105" s="127" customFormat="1" ht="48.75" customHeight="1" outlineLevel="3">
      <c r="A135" s="128" t="s">
        <v>148</v>
      </c>
      <c r="B135" s="129" t="s">
        <v>147</v>
      </c>
      <c r="C135" s="128" t="s">
        <v>268</v>
      </c>
      <c r="D135" s="129" t="s">
        <v>198</v>
      </c>
      <c r="E135" s="128" t="s">
        <v>199</v>
      </c>
      <c r="F135" s="129" t="s">
        <v>198</v>
      </c>
      <c r="G135" s="130">
        <v>65</v>
      </c>
      <c r="H135" s="130">
        <v>65</v>
      </c>
      <c r="I135" s="131">
        <f t="shared" si="1"/>
        <v>100</v>
      </c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15"/>
      <c r="CO135" s="115"/>
      <c r="CP135" s="115"/>
      <c r="CQ135" s="115"/>
      <c r="CR135" s="115"/>
      <c r="CS135" s="115"/>
      <c r="CT135" s="115"/>
      <c r="CU135" s="115"/>
      <c r="CV135" s="115"/>
      <c r="CW135" s="115"/>
      <c r="CX135" s="115"/>
      <c r="CY135" s="115"/>
      <c r="CZ135" s="115"/>
      <c r="DA135" s="115"/>
    </row>
    <row r="136" spans="1:105" s="127" customFormat="1" ht="32.25" customHeight="1" outlineLevel="4">
      <c r="A136" s="123" t="s">
        <v>150</v>
      </c>
      <c r="B136" s="124" t="s">
        <v>149</v>
      </c>
      <c r="C136" s="123" t="s">
        <v>261</v>
      </c>
      <c r="D136" s="124" t="s">
        <v>147</v>
      </c>
      <c r="E136" s="123"/>
      <c r="F136" s="124"/>
      <c r="G136" s="125">
        <v>6309.7</v>
      </c>
      <c r="H136" s="125">
        <v>6130.7</v>
      </c>
      <c r="I136" s="126">
        <f t="shared" ref="I136:I149" si="2">H136/G136*100</f>
        <v>97.163098087072285</v>
      </c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  <c r="CP136" s="115"/>
      <c r="CQ136" s="115"/>
      <c r="CR136" s="115"/>
      <c r="CS136" s="115"/>
      <c r="CT136" s="115"/>
      <c r="CU136" s="115"/>
      <c r="CV136" s="115"/>
      <c r="CW136" s="115"/>
      <c r="CX136" s="115"/>
      <c r="CY136" s="115"/>
      <c r="CZ136" s="115"/>
      <c r="DA136" s="115"/>
    </row>
    <row r="137" spans="1:105" s="127" customFormat="1" ht="32.25" customHeight="1" outlineLevel="7">
      <c r="A137" s="123" t="s">
        <v>150</v>
      </c>
      <c r="B137" s="124" t="s">
        <v>149</v>
      </c>
      <c r="C137" s="123" t="s">
        <v>269</v>
      </c>
      <c r="D137" s="124" t="s">
        <v>270</v>
      </c>
      <c r="E137" s="123"/>
      <c r="F137" s="124"/>
      <c r="G137" s="125">
        <v>6309.7</v>
      </c>
      <c r="H137" s="125">
        <v>6130.7</v>
      </c>
      <c r="I137" s="126">
        <f t="shared" si="2"/>
        <v>97.163098087072285</v>
      </c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/>
      <c r="AM137" s="115"/>
      <c r="AN137" s="115"/>
      <c r="AO137" s="115"/>
      <c r="AP137" s="115"/>
      <c r="AQ137" s="115"/>
      <c r="AR137" s="115"/>
      <c r="AS137" s="115"/>
      <c r="AT137" s="115"/>
      <c r="AU137" s="115"/>
      <c r="AV137" s="115"/>
      <c r="AW137" s="115"/>
      <c r="AX137" s="115"/>
      <c r="AY137" s="115"/>
      <c r="AZ137" s="115"/>
      <c r="BA137" s="115"/>
      <c r="BB137" s="115"/>
      <c r="BC137" s="115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5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5"/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5"/>
      <c r="CR137" s="115"/>
      <c r="CS137" s="115"/>
      <c r="CT137" s="115"/>
      <c r="CU137" s="115"/>
      <c r="CV137" s="115"/>
      <c r="CW137" s="115"/>
      <c r="CX137" s="115"/>
      <c r="CY137" s="115"/>
      <c r="CZ137" s="115"/>
      <c r="DA137" s="115"/>
    </row>
    <row r="138" spans="1:105" s="127" customFormat="1" ht="49.5" customHeight="1" outlineLevel="7">
      <c r="A138" s="123" t="s">
        <v>150</v>
      </c>
      <c r="B138" s="124" t="s">
        <v>149</v>
      </c>
      <c r="C138" s="123" t="s">
        <v>271</v>
      </c>
      <c r="D138" s="124" t="s">
        <v>265</v>
      </c>
      <c r="E138" s="123"/>
      <c r="F138" s="124"/>
      <c r="G138" s="125">
        <v>6309.7</v>
      </c>
      <c r="H138" s="125">
        <v>6130.7</v>
      </c>
      <c r="I138" s="126">
        <f t="shared" si="2"/>
        <v>97.163098087072285</v>
      </c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  <c r="BH138" s="115"/>
      <c r="BI138" s="115"/>
      <c r="BJ138" s="115"/>
      <c r="BK138" s="115"/>
      <c r="BL138" s="115"/>
      <c r="BM138" s="115"/>
      <c r="BN138" s="115"/>
      <c r="BO138" s="115"/>
      <c r="BP138" s="115"/>
      <c r="BQ138" s="115"/>
      <c r="BR138" s="115"/>
      <c r="BS138" s="115"/>
      <c r="BT138" s="115"/>
      <c r="BU138" s="115"/>
      <c r="BV138" s="115"/>
      <c r="BW138" s="115"/>
      <c r="BX138" s="115"/>
      <c r="BY138" s="115"/>
      <c r="BZ138" s="115"/>
      <c r="CA138" s="115"/>
      <c r="CB138" s="115"/>
      <c r="CC138" s="115"/>
      <c r="CD138" s="115"/>
      <c r="CE138" s="115"/>
      <c r="CF138" s="115"/>
      <c r="CG138" s="115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5"/>
      <c r="CZ138" s="115"/>
      <c r="DA138" s="115"/>
    </row>
    <row r="139" spans="1:105" s="127" customFormat="1" ht="38.25" customHeight="1" outlineLevel="4">
      <c r="A139" s="123" t="s">
        <v>150</v>
      </c>
      <c r="B139" s="124" t="s">
        <v>149</v>
      </c>
      <c r="C139" s="123" t="s">
        <v>272</v>
      </c>
      <c r="D139" s="124" t="s">
        <v>182</v>
      </c>
      <c r="E139" s="123"/>
      <c r="F139" s="124"/>
      <c r="G139" s="125">
        <v>6309.7</v>
      </c>
      <c r="H139" s="125">
        <v>6130.7</v>
      </c>
      <c r="I139" s="126">
        <f t="shared" si="2"/>
        <v>97.163098087072285</v>
      </c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  <c r="CX139" s="115"/>
      <c r="CY139" s="115"/>
      <c r="CZ139" s="115"/>
      <c r="DA139" s="115"/>
    </row>
    <row r="140" spans="1:105" s="127" customFormat="1" ht="116.25" customHeight="1" outlineLevel="7">
      <c r="A140" s="123" t="s">
        <v>150</v>
      </c>
      <c r="B140" s="124" t="s">
        <v>149</v>
      </c>
      <c r="C140" s="123" t="s">
        <v>272</v>
      </c>
      <c r="D140" s="124" t="s">
        <v>183</v>
      </c>
      <c r="E140" s="123" t="s">
        <v>184</v>
      </c>
      <c r="F140" s="124" t="s">
        <v>183</v>
      </c>
      <c r="G140" s="125">
        <v>6309.7</v>
      </c>
      <c r="H140" s="125">
        <v>6130.7</v>
      </c>
      <c r="I140" s="126">
        <f t="shared" si="2"/>
        <v>97.163098087072285</v>
      </c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  <c r="CX140" s="115"/>
      <c r="CY140" s="115"/>
      <c r="CZ140" s="115"/>
      <c r="DA140" s="115"/>
    </row>
    <row r="141" spans="1:105" s="127" customFormat="1" ht="116.25" customHeight="1" outlineLevel="7">
      <c r="A141" s="128" t="s">
        <v>150</v>
      </c>
      <c r="B141" s="129" t="s">
        <v>149</v>
      </c>
      <c r="C141" s="128" t="s">
        <v>272</v>
      </c>
      <c r="D141" s="129" t="s">
        <v>183</v>
      </c>
      <c r="E141" s="128" t="s">
        <v>184</v>
      </c>
      <c r="F141" s="129" t="s">
        <v>183</v>
      </c>
      <c r="G141" s="130">
        <v>6309.7</v>
      </c>
      <c r="H141" s="130">
        <v>6130.7</v>
      </c>
      <c r="I141" s="131">
        <f t="shared" si="2"/>
        <v>97.163098087072285</v>
      </c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5"/>
      <c r="CG141" s="115"/>
      <c r="CH141" s="115"/>
      <c r="CI141" s="115"/>
      <c r="CJ141" s="115"/>
      <c r="CK141" s="115"/>
      <c r="CL141" s="115"/>
      <c r="CM141" s="115"/>
      <c r="CN141" s="115"/>
      <c r="CO141" s="115"/>
      <c r="CP141" s="115"/>
      <c r="CQ141" s="115"/>
      <c r="CR141" s="115"/>
      <c r="CS141" s="115"/>
      <c r="CT141" s="115"/>
      <c r="CU141" s="115"/>
      <c r="CV141" s="115"/>
      <c r="CW141" s="115"/>
      <c r="CX141" s="115"/>
      <c r="CY141" s="115"/>
      <c r="CZ141" s="115"/>
      <c r="DA141" s="115"/>
    </row>
    <row r="142" spans="1:105" s="127" customFormat="1" ht="22.5" customHeight="1">
      <c r="A142" s="123" t="s">
        <v>152</v>
      </c>
      <c r="B142" s="124" t="s">
        <v>151</v>
      </c>
      <c r="C142" s="123"/>
      <c r="D142" s="124" t="s">
        <v>151</v>
      </c>
      <c r="E142" s="123"/>
      <c r="F142" s="124"/>
      <c r="G142" s="125">
        <v>225.6</v>
      </c>
      <c r="H142" s="125">
        <v>225.6</v>
      </c>
      <c r="I142" s="126">
        <f t="shared" si="2"/>
        <v>100</v>
      </c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115"/>
      <c r="CG142" s="115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5"/>
      <c r="CR142" s="115"/>
      <c r="CS142" s="115"/>
      <c r="CT142" s="115"/>
      <c r="CU142" s="115"/>
      <c r="CV142" s="115"/>
      <c r="CW142" s="115"/>
      <c r="CX142" s="115"/>
      <c r="CY142" s="115"/>
      <c r="CZ142" s="115"/>
      <c r="DA142" s="115"/>
    </row>
    <row r="143" spans="1:105" s="127" customFormat="1" ht="22.5" customHeight="1" outlineLevel="1">
      <c r="A143" s="123" t="s">
        <v>154</v>
      </c>
      <c r="B143" s="124" t="s">
        <v>153</v>
      </c>
      <c r="C143" s="123" t="s">
        <v>273</v>
      </c>
      <c r="D143" s="124" t="s">
        <v>274</v>
      </c>
      <c r="E143" s="123"/>
      <c r="F143" s="124"/>
      <c r="G143" s="125">
        <v>225.6</v>
      </c>
      <c r="H143" s="125">
        <v>225.6</v>
      </c>
      <c r="I143" s="126">
        <f t="shared" si="2"/>
        <v>100</v>
      </c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5"/>
      <c r="AV143" s="115"/>
      <c r="AW143" s="115"/>
      <c r="AX143" s="115"/>
      <c r="AY143" s="115"/>
      <c r="AZ143" s="115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5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15"/>
      <c r="CF143" s="115"/>
      <c r="CG143" s="115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5"/>
      <c r="CR143" s="115"/>
      <c r="CS143" s="115"/>
      <c r="CT143" s="115"/>
      <c r="CU143" s="115"/>
      <c r="CV143" s="115"/>
      <c r="CW143" s="115"/>
      <c r="CX143" s="115"/>
      <c r="CY143" s="115"/>
      <c r="CZ143" s="115"/>
      <c r="DA143" s="115"/>
    </row>
    <row r="144" spans="1:105" s="127" customFormat="1" ht="22.5" customHeight="1" outlineLevel="2">
      <c r="A144" s="123" t="s">
        <v>154</v>
      </c>
      <c r="B144" s="124" t="s">
        <v>153</v>
      </c>
      <c r="C144" s="123" t="s">
        <v>275</v>
      </c>
      <c r="D144" s="124" t="s">
        <v>153</v>
      </c>
      <c r="E144" s="123"/>
      <c r="F144" s="124"/>
      <c r="G144" s="125">
        <v>225.6</v>
      </c>
      <c r="H144" s="125">
        <v>225.6</v>
      </c>
      <c r="I144" s="131">
        <f t="shared" si="2"/>
        <v>100</v>
      </c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  <c r="BQ144" s="115"/>
      <c r="BR144" s="115"/>
      <c r="BS144" s="115"/>
      <c r="BT144" s="115"/>
      <c r="BU144" s="115"/>
      <c r="BV144" s="115"/>
      <c r="BW144" s="115"/>
      <c r="BX144" s="115"/>
      <c r="BY144" s="115"/>
      <c r="BZ144" s="115"/>
      <c r="CA144" s="115"/>
      <c r="CB144" s="115"/>
      <c r="CC144" s="115"/>
      <c r="CD144" s="115"/>
      <c r="CE144" s="115"/>
      <c r="CF144" s="115"/>
      <c r="CG144" s="115"/>
      <c r="CH144" s="115"/>
      <c r="CI144" s="115"/>
      <c r="CJ144" s="115"/>
      <c r="CK144" s="115"/>
      <c r="CL144" s="115"/>
      <c r="CM144" s="115"/>
      <c r="CN144" s="115"/>
      <c r="CO144" s="115"/>
      <c r="CP144" s="115"/>
      <c r="CQ144" s="115"/>
      <c r="CR144" s="115"/>
      <c r="CS144" s="115"/>
      <c r="CT144" s="115"/>
      <c r="CU144" s="115"/>
      <c r="CV144" s="115"/>
      <c r="CW144" s="115"/>
      <c r="CX144" s="115"/>
      <c r="CY144" s="115"/>
      <c r="CZ144" s="115"/>
      <c r="DA144" s="115"/>
    </row>
    <row r="145" spans="1:105" s="127" customFormat="1" ht="46.5" customHeight="1" outlineLevel="3">
      <c r="A145" s="123" t="s">
        <v>154</v>
      </c>
      <c r="B145" s="124" t="s">
        <v>153</v>
      </c>
      <c r="C145" s="123" t="s">
        <v>276</v>
      </c>
      <c r="D145" s="124" t="s">
        <v>277</v>
      </c>
      <c r="E145" s="123"/>
      <c r="F145" s="124"/>
      <c r="G145" s="125">
        <v>225.6</v>
      </c>
      <c r="H145" s="125">
        <v>225.6</v>
      </c>
      <c r="I145" s="126">
        <f t="shared" si="2"/>
        <v>100</v>
      </c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  <c r="CX145" s="115"/>
      <c r="CY145" s="115"/>
      <c r="CZ145" s="115"/>
      <c r="DA145" s="115"/>
    </row>
    <row r="146" spans="1:105" s="127" customFormat="1" ht="35.25" customHeight="1" outlineLevel="4">
      <c r="A146" s="123" t="s">
        <v>154</v>
      </c>
      <c r="B146" s="124" t="s">
        <v>153</v>
      </c>
      <c r="C146" s="123" t="s">
        <v>278</v>
      </c>
      <c r="D146" s="124" t="s">
        <v>279</v>
      </c>
      <c r="E146" s="123"/>
      <c r="F146" s="124"/>
      <c r="G146" s="125">
        <v>225.6</v>
      </c>
      <c r="H146" s="125">
        <v>225.6</v>
      </c>
      <c r="I146" s="126">
        <f t="shared" si="2"/>
        <v>100</v>
      </c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  <c r="CX146" s="115"/>
      <c r="CY146" s="115"/>
      <c r="CZ146" s="115"/>
      <c r="DA146" s="115"/>
    </row>
    <row r="147" spans="1:105" s="127" customFormat="1" ht="25.5" outlineLevel="7">
      <c r="A147" s="123" t="s">
        <v>154</v>
      </c>
      <c r="B147" s="124" t="s">
        <v>153</v>
      </c>
      <c r="C147" s="123" t="s">
        <v>278</v>
      </c>
      <c r="D147" s="124" t="s">
        <v>280</v>
      </c>
      <c r="E147" s="123" t="s">
        <v>281</v>
      </c>
      <c r="F147" s="124" t="s">
        <v>280</v>
      </c>
      <c r="G147" s="125">
        <v>225.6</v>
      </c>
      <c r="H147" s="125">
        <v>225.6</v>
      </c>
      <c r="I147" s="126">
        <f t="shared" si="2"/>
        <v>100</v>
      </c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5"/>
      <c r="AV147" s="115"/>
      <c r="AW147" s="115"/>
      <c r="AX147" s="115"/>
      <c r="AY147" s="115"/>
      <c r="AZ147" s="115"/>
      <c r="BA147" s="115"/>
      <c r="BB147" s="115"/>
      <c r="BC147" s="115"/>
      <c r="BD147" s="115"/>
      <c r="BE147" s="115"/>
      <c r="BF147" s="115"/>
      <c r="BG147" s="115"/>
      <c r="BH147" s="115"/>
      <c r="BI147" s="115"/>
      <c r="BJ147" s="115"/>
      <c r="BK147" s="115"/>
      <c r="BL147" s="115"/>
      <c r="BM147" s="115"/>
      <c r="BN147" s="115"/>
      <c r="BO147" s="115"/>
      <c r="BP147" s="115"/>
      <c r="BQ147" s="115"/>
      <c r="BR147" s="115"/>
      <c r="BS147" s="115"/>
      <c r="BT147" s="115"/>
      <c r="BU147" s="115"/>
      <c r="BV147" s="115"/>
      <c r="BW147" s="115"/>
      <c r="BX147" s="115"/>
      <c r="BY147" s="115"/>
      <c r="BZ147" s="115"/>
      <c r="CA147" s="115"/>
      <c r="CB147" s="115"/>
      <c r="CC147" s="115"/>
      <c r="CD147" s="115"/>
      <c r="CE147" s="115"/>
      <c r="CF147" s="115"/>
      <c r="CG147" s="115"/>
      <c r="CH147" s="115"/>
      <c r="CI147" s="115"/>
      <c r="CJ147" s="115"/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5"/>
      <c r="CV147" s="115"/>
      <c r="CW147" s="115"/>
      <c r="CX147" s="115"/>
      <c r="CY147" s="115"/>
      <c r="CZ147" s="115"/>
      <c r="DA147" s="115"/>
    </row>
    <row r="148" spans="1:105" s="127" customFormat="1" ht="25.5" outlineLevel="7">
      <c r="A148" s="128" t="s">
        <v>154</v>
      </c>
      <c r="B148" s="129" t="s">
        <v>153</v>
      </c>
      <c r="C148" s="128" t="s">
        <v>278</v>
      </c>
      <c r="D148" s="129" t="s">
        <v>280</v>
      </c>
      <c r="E148" s="128" t="s">
        <v>281</v>
      </c>
      <c r="F148" s="129" t="s">
        <v>280</v>
      </c>
      <c r="G148" s="130">
        <v>225.6</v>
      </c>
      <c r="H148" s="130">
        <v>225.6</v>
      </c>
      <c r="I148" s="131">
        <f t="shared" si="2"/>
        <v>100</v>
      </c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15"/>
      <c r="CO148" s="115"/>
      <c r="CP148" s="115"/>
      <c r="CQ148" s="115"/>
      <c r="CR148" s="115"/>
      <c r="CS148" s="115"/>
      <c r="CT148" s="115"/>
      <c r="CU148" s="115"/>
      <c r="CV148" s="115"/>
      <c r="CW148" s="115"/>
      <c r="CX148" s="115"/>
      <c r="CY148" s="115"/>
      <c r="CZ148" s="115"/>
      <c r="DA148" s="115"/>
    </row>
    <row r="149" spans="1:105" s="127" customFormat="1" ht="15.75">
      <c r="A149" s="205" t="s">
        <v>282</v>
      </c>
      <c r="B149" s="206"/>
      <c r="C149" s="206"/>
      <c r="D149" s="206"/>
      <c r="E149" s="206"/>
      <c r="F149" s="207"/>
      <c r="G149" s="132">
        <v>58906.2</v>
      </c>
      <c r="H149" s="132">
        <v>54211.7</v>
      </c>
      <c r="I149" s="133">
        <f t="shared" si="2"/>
        <v>92.030550264658046</v>
      </c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AZ149" s="115"/>
      <c r="BA149" s="115"/>
      <c r="BB149" s="115"/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5"/>
      <c r="CF149" s="115"/>
      <c r="CG149" s="115"/>
      <c r="CH149" s="115"/>
      <c r="CI149" s="115"/>
      <c r="CJ149" s="115"/>
      <c r="CK149" s="115"/>
      <c r="CL149" s="115"/>
      <c r="CM149" s="115"/>
      <c r="CN149" s="115"/>
      <c r="CO149" s="115"/>
      <c r="CP149" s="115"/>
      <c r="CQ149" s="115"/>
      <c r="CR149" s="115"/>
      <c r="CS149" s="115"/>
      <c r="CT149" s="115"/>
      <c r="CU149" s="115"/>
      <c r="CV149" s="115"/>
      <c r="CW149" s="115"/>
      <c r="CX149" s="115"/>
      <c r="CY149" s="115"/>
      <c r="CZ149" s="115"/>
      <c r="DA149" s="115"/>
    </row>
  </sheetData>
  <autoFilter ref="A6:I149"/>
  <mergeCells count="3">
    <mergeCell ref="G1:I1"/>
    <mergeCell ref="A3:I3"/>
    <mergeCell ref="A149:F149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7" firstPageNumber="3" fitToHeight="0" orientation="portrait" useFirstPageNumber="1" r:id="rId1"/>
  <headerFooter alignWithMargins="0">
    <oddFooter>&amp;C&amp;P</oddFooter>
  </headerFooter>
  <rowBreaks count="1" manualBreakCount="1">
    <brk id="118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W153"/>
  <sheetViews>
    <sheetView showGridLines="0" view="pageBreakPreview" topLeftCell="A130" zoomScaleSheetLayoutView="100" workbookViewId="0">
      <selection activeCell="F136" sqref="F136"/>
    </sheetView>
  </sheetViews>
  <sheetFormatPr defaultRowHeight="12.75" customHeight="1" outlineLevelRow="7"/>
  <cols>
    <col min="1" max="1" width="6.7109375" style="113" customWidth="1"/>
    <col min="2" max="2" width="30.7109375" style="113" customWidth="1"/>
    <col min="3" max="3" width="7.5703125" style="113" customWidth="1"/>
    <col min="4" max="4" width="30.7109375" style="113" customWidth="1"/>
    <col min="5" max="5" width="15.140625" style="113" customWidth="1"/>
    <col min="6" max="6" width="30.7109375" style="113" customWidth="1"/>
    <col min="7" max="7" width="6.7109375" style="113" customWidth="1"/>
    <col min="8" max="8" width="30.7109375" style="113" customWidth="1"/>
    <col min="9" max="11" width="13.7109375" style="113" customWidth="1"/>
    <col min="12" max="101" width="9.140625" style="115"/>
    <col min="102" max="256" width="9.140625" style="113"/>
    <col min="257" max="257" width="6.7109375" style="113" customWidth="1"/>
    <col min="258" max="258" width="30.7109375" style="113" customWidth="1"/>
    <col min="259" max="259" width="7.5703125" style="113" customWidth="1"/>
    <col min="260" max="260" width="30.7109375" style="113" customWidth="1"/>
    <col min="261" max="261" width="15.140625" style="113" customWidth="1"/>
    <col min="262" max="262" width="30.7109375" style="113" customWidth="1"/>
    <col min="263" max="263" width="6.7109375" style="113" customWidth="1"/>
    <col min="264" max="264" width="30.7109375" style="113" customWidth="1"/>
    <col min="265" max="267" width="13.7109375" style="113" customWidth="1"/>
    <col min="268" max="512" width="9.140625" style="113"/>
    <col min="513" max="513" width="6.7109375" style="113" customWidth="1"/>
    <col min="514" max="514" width="30.7109375" style="113" customWidth="1"/>
    <col min="515" max="515" width="7.5703125" style="113" customWidth="1"/>
    <col min="516" max="516" width="30.7109375" style="113" customWidth="1"/>
    <col min="517" max="517" width="15.140625" style="113" customWidth="1"/>
    <col min="518" max="518" width="30.7109375" style="113" customWidth="1"/>
    <col min="519" max="519" width="6.7109375" style="113" customWidth="1"/>
    <col min="520" max="520" width="30.7109375" style="113" customWidth="1"/>
    <col min="521" max="523" width="13.7109375" style="113" customWidth="1"/>
    <col min="524" max="768" width="9.140625" style="113"/>
    <col min="769" max="769" width="6.7109375" style="113" customWidth="1"/>
    <col min="770" max="770" width="30.7109375" style="113" customWidth="1"/>
    <col min="771" max="771" width="7.5703125" style="113" customWidth="1"/>
    <col min="772" max="772" width="30.7109375" style="113" customWidth="1"/>
    <col min="773" max="773" width="15.140625" style="113" customWidth="1"/>
    <col min="774" max="774" width="30.7109375" style="113" customWidth="1"/>
    <col min="775" max="775" width="6.7109375" style="113" customWidth="1"/>
    <col min="776" max="776" width="30.7109375" style="113" customWidth="1"/>
    <col min="777" max="779" width="13.7109375" style="113" customWidth="1"/>
    <col min="780" max="1024" width="9.140625" style="113"/>
    <col min="1025" max="1025" width="6.7109375" style="113" customWidth="1"/>
    <col min="1026" max="1026" width="30.7109375" style="113" customWidth="1"/>
    <col min="1027" max="1027" width="7.5703125" style="113" customWidth="1"/>
    <col min="1028" max="1028" width="30.7109375" style="113" customWidth="1"/>
    <col min="1029" max="1029" width="15.140625" style="113" customWidth="1"/>
    <col min="1030" max="1030" width="30.7109375" style="113" customWidth="1"/>
    <col min="1031" max="1031" width="6.7109375" style="113" customWidth="1"/>
    <col min="1032" max="1032" width="30.7109375" style="113" customWidth="1"/>
    <col min="1033" max="1035" width="13.7109375" style="113" customWidth="1"/>
    <col min="1036" max="1280" width="9.140625" style="113"/>
    <col min="1281" max="1281" width="6.7109375" style="113" customWidth="1"/>
    <col min="1282" max="1282" width="30.7109375" style="113" customWidth="1"/>
    <col min="1283" max="1283" width="7.5703125" style="113" customWidth="1"/>
    <col min="1284" max="1284" width="30.7109375" style="113" customWidth="1"/>
    <col min="1285" max="1285" width="15.140625" style="113" customWidth="1"/>
    <col min="1286" max="1286" width="30.7109375" style="113" customWidth="1"/>
    <col min="1287" max="1287" width="6.7109375" style="113" customWidth="1"/>
    <col min="1288" max="1288" width="30.7109375" style="113" customWidth="1"/>
    <col min="1289" max="1291" width="13.7109375" style="113" customWidth="1"/>
    <col min="1292" max="1536" width="9.140625" style="113"/>
    <col min="1537" max="1537" width="6.7109375" style="113" customWidth="1"/>
    <col min="1538" max="1538" width="30.7109375" style="113" customWidth="1"/>
    <col min="1539" max="1539" width="7.5703125" style="113" customWidth="1"/>
    <col min="1540" max="1540" width="30.7109375" style="113" customWidth="1"/>
    <col min="1541" max="1541" width="15.140625" style="113" customWidth="1"/>
    <col min="1542" max="1542" width="30.7109375" style="113" customWidth="1"/>
    <col min="1543" max="1543" width="6.7109375" style="113" customWidth="1"/>
    <col min="1544" max="1544" width="30.7109375" style="113" customWidth="1"/>
    <col min="1545" max="1547" width="13.7109375" style="113" customWidth="1"/>
    <col min="1548" max="1792" width="9.140625" style="113"/>
    <col min="1793" max="1793" width="6.7109375" style="113" customWidth="1"/>
    <col min="1794" max="1794" width="30.7109375" style="113" customWidth="1"/>
    <col min="1795" max="1795" width="7.5703125" style="113" customWidth="1"/>
    <col min="1796" max="1796" width="30.7109375" style="113" customWidth="1"/>
    <col min="1797" max="1797" width="15.140625" style="113" customWidth="1"/>
    <col min="1798" max="1798" width="30.7109375" style="113" customWidth="1"/>
    <col min="1799" max="1799" width="6.7109375" style="113" customWidth="1"/>
    <col min="1800" max="1800" width="30.7109375" style="113" customWidth="1"/>
    <col min="1801" max="1803" width="13.7109375" style="113" customWidth="1"/>
    <col min="1804" max="2048" width="9.140625" style="113"/>
    <col min="2049" max="2049" width="6.7109375" style="113" customWidth="1"/>
    <col min="2050" max="2050" width="30.7109375" style="113" customWidth="1"/>
    <col min="2051" max="2051" width="7.5703125" style="113" customWidth="1"/>
    <col min="2052" max="2052" width="30.7109375" style="113" customWidth="1"/>
    <col min="2053" max="2053" width="15.140625" style="113" customWidth="1"/>
    <col min="2054" max="2054" width="30.7109375" style="113" customWidth="1"/>
    <col min="2055" max="2055" width="6.7109375" style="113" customWidth="1"/>
    <col min="2056" max="2056" width="30.7109375" style="113" customWidth="1"/>
    <col min="2057" max="2059" width="13.7109375" style="113" customWidth="1"/>
    <col min="2060" max="2304" width="9.140625" style="113"/>
    <col min="2305" max="2305" width="6.7109375" style="113" customWidth="1"/>
    <col min="2306" max="2306" width="30.7109375" style="113" customWidth="1"/>
    <col min="2307" max="2307" width="7.5703125" style="113" customWidth="1"/>
    <col min="2308" max="2308" width="30.7109375" style="113" customWidth="1"/>
    <col min="2309" max="2309" width="15.140625" style="113" customWidth="1"/>
    <col min="2310" max="2310" width="30.7109375" style="113" customWidth="1"/>
    <col min="2311" max="2311" width="6.7109375" style="113" customWidth="1"/>
    <col min="2312" max="2312" width="30.7109375" style="113" customWidth="1"/>
    <col min="2313" max="2315" width="13.7109375" style="113" customWidth="1"/>
    <col min="2316" max="2560" width="9.140625" style="113"/>
    <col min="2561" max="2561" width="6.7109375" style="113" customWidth="1"/>
    <col min="2562" max="2562" width="30.7109375" style="113" customWidth="1"/>
    <col min="2563" max="2563" width="7.5703125" style="113" customWidth="1"/>
    <col min="2564" max="2564" width="30.7109375" style="113" customWidth="1"/>
    <col min="2565" max="2565" width="15.140625" style="113" customWidth="1"/>
    <col min="2566" max="2566" width="30.7109375" style="113" customWidth="1"/>
    <col min="2567" max="2567" width="6.7109375" style="113" customWidth="1"/>
    <col min="2568" max="2568" width="30.7109375" style="113" customWidth="1"/>
    <col min="2569" max="2571" width="13.7109375" style="113" customWidth="1"/>
    <col min="2572" max="2816" width="9.140625" style="113"/>
    <col min="2817" max="2817" width="6.7109375" style="113" customWidth="1"/>
    <col min="2818" max="2818" width="30.7109375" style="113" customWidth="1"/>
    <col min="2819" max="2819" width="7.5703125" style="113" customWidth="1"/>
    <col min="2820" max="2820" width="30.7109375" style="113" customWidth="1"/>
    <col min="2821" max="2821" width="15.140625" style="113" customWidth="1"/>
    <col min="2822" max="2822" width="30.7109375" style="113" customWidth="1"/>
    <col min="2823" max="2823" width="6.7109375" style="113" customWidth="1"/>
    <col min="2824" max="2824" width="30.7109375" style="113" customWidth="1"/>
    <col min="2825" max="2827" width="13.7109375" style="113" customWidth="1"/>
    <col min="2828" max="3072" width="9.140625" style="113"/>
    <col min="3073" max="3073" width="6.7109375" style="113" customWidth="1"/>
    <col min="3074" max="3074" width="30.7109375" style="113" customWidth="1"/>
    <col min="3075" max="3075" width="7.5703125" style="113" customWidth="1"/>
    <col min="3076" max="3076" width="30.7109375" style="113" customWidth="1"/>
    <col min="3077" max="3077" width="15.140625" style="113" customWidth="1"/>
    <col min="3078" max="3078" width="30.7109375" style="113" customWidth="1"/>
    <col min="3079" max="3079" width="6.7109375" style="113" customWidth="1"/>
    <col min="3080" max="3080" width="30.7109375" style="113" customWidth="1"/>
    <col min="3081" max="3083" width="13.7109375" style="113" customWidth="1"/>
    <col min="3084" max="3328" width="9.140625" style="113"/>
    <col min="3329" max="3329" width="6.7109375" style="113" customWidth="1"/>
    <col min="3330" max="3330" width="30.7109375" style="113" customWidth="1"/>
    <col min="3331" max="3331" width="7.5703125" style="113" customWidth="1"/>
    <col min="3332" max="3332" width="30.7109375" style="113" customWidth="1"/>
    <col min="3333" max="3333" width="15.140625" style="113" customWidth="1"/>
    <col min="3334" max="3334" width="30.7109375" style="113" customWidth="1"/>
    <col min="3335" max="3335" width="6.7109375" style="113" customWidth="1"/>
    <col min="3336" max="3336" width="30.7109375" style="113" customWidth="1"/>
    <col min="3337" max="3339" width="13.7109375" style="113" customWidth="1"/>
    <col min="3340" max="3584" width="9.140625" style="113"/>
    <col min="3585" max="3585" width="6.7109375" style="113" customWidth="1"/>
    <col min="3586" max="3586" width="30.7109375" style="113" customWidth="1"/>
    <col min="3587" max="3587" width="7.5703125" style="113" customWidth="1"/>
    <col min="3588" max="3588" width="30.7109375" style="113" customWidth="1"/>
    <col min="3589" max="3589" width="15.140625" style="113" customWidth="1"/>
    <col min="3590" max="3590" width="30.7109375" style="113" customWidth="1"/>
    <col min="3591" max="3591" width="6.7109375" style="113" customWidth="1"/>
    <col min="3592" max="3592" width="30.7109375" style="113" customWidth="1"/>
    <col min="3593" max="3595" width="13.7109375" style="113" customWidth="1"/>
    <col min="3596" max="3840" width="9.140625" style="113"/>
    <col min="3841" max="3841" width="6.7109375" style="113" customWidth="1"/>
    <col min="3842" max="3842" width="30.7109375" style="113" customWidth="1"/>
    <col min="3843" max="3843" width="7.5703125" style="113" customWidth="1"/>
    <col min="3844" max="3844" width="30.7109375" style="113" customWidth="1"/>
    <col min="3845" max="3845" width="15.140625" style="113" customWidth="1"/>
    <col min="3846" max="3846" width="30.7109375" style="113" customWidth="1"/>
    <col min="3847" max="3847" width="6.7109375" style="113" customWidth="1"/>
    <col min="3848" max="3848" width="30.7109375" style="113" customWidth="1"/>
    <col min="3849" max="3851" width="13.7109375" style="113" customWidth="1"/>
    <col min="3852" max="4096" width="9.140625" style="113"/>
    <col min="4097" max="4097" width="6.7109375" style="113" customWidth="1"/>
    <col min="4098" max="4098" width="30.7109375" style="113" customWidth="1"/>
    <col min="4099" max="4099" width="7.5703125" style="113" customWidth="1"/>
    <col min="4100" max="4100" width="30.7109375" style="113" customWidth="1"/>
    <col min="4101" max="4101" width="15.140625" style="113" customWidth="1"/>
    <col min="4102" max="4102" width="30.7109375" style="113" customWidth="1"/>
    <col min="4103" max="4103" width="6.7109375" style="113" customWidth="1"/>
    <col min="4104" max="4104" width="30.7109375" style="113" customWidth="1"/>
    <col min="4105" max="4107" width="13.7109375" style="113" customWidth="1"/>
    <col min="4108" max="4352" width="9.140625" style="113"/>
    <col min="4353" max="4353" width="6.7109375" style="113" customWidth="1"/>
    <col min="4354" max="4354" width="30.7109375" style="113" customWidth="1"/>
    <col min="4355" max="4355" width="7.5703125" style="113" customWidth="1"/>
    <col min="4356" max="4356" width="30.7109375" style="113" customWidth="1"/>
    <col min="4357" max="4357" width="15.140625" style="113" customWidth="1"/>
    <col min="4358" max="4358" width="30.7109375" style="113" customWidth="1"/>
    <col min="4359" max="4359" width="6.7109375" style="113" customWidth="1"/>
    <col min="4360" max="4360" width="30.7109375" style="113" customWidth="1"/>
    <col min="4361" max="4363" width="13.7109375" style="113" customWidth="1"/>
    <col min="4364" max="4608" width="9.140625" style="113"/>
    <col min="4609" max="4609" width="6.7109375" style="113" customWidth="1"/>
    <col min="4610" max="4610" width="30.7109375" style="113" customWidth="1"/>
    <col min="4611" max="4611" width="7.5703125" style="113" customWidth="1"/>
    <col min="4612" max="4612" width="30.7109375" style="113" customWidth="1"/>
    <col min="4613" max="4613" width="15.140625" style="113" customWidth="1"/>
    <col min="4614" max="4614" width="30.7109375" style="113" customWidth="1"/>
    <col min="4615" max="4615" width="6.7109375" style="113" customWidth="1"/>
    <col min="4616" max="4616" width="30.7109375" style="113" customWidth="1"/>
    <col min="4617" max="4619" width="13.7109375" style="113" customWidth="1"/>
    <col min="4620" max="4864" width="9.140625" style="113"/>
    <col min="4865" max="4865" width="6.7109375" style="113" customWidth="1"/>
    <col min="4866" max="4866" width="30.7109375" style="113" customWidth="1"/>
    <col min="4867" max="4867" width="7.5703125" style="113" customWidth="1"/>
    <col min="4868" max="4868" width="30.7109375" style="113" customWidth="1"/>
    <col min="4869" max="4869" width="15.140625" style="113" customWidth="1"/>
    <col min="4870" max="4870" width="30.7109375" style="113" customWidth="1"/>
    <col min="4871" max="4871" width="6.7109375" style="113" customWidth="1"/>
    <col min="4872" max="4872" width="30.7109375" style="113" customWidth="1"/>
    <col min="4873" max="4875" width="13.7109375" style="113" customWidth="1"/>
    <col min="4876" max="5120" width="9.140625" style="113"/>
    <col min="5121" max="5121" width="6.7109375" style="113" customWidth="1"/>
    <col min="5122" max="5122" width="30.7109375" style="113" customWidth="1"/>
    <col min="5123" max="5123" width="7.5703125" style="113" customWidth="1"/>
    <col min="5124" max="5124" width="30.7109375" style="113" customWidth="1"/>
    <col min="5125" max="5125" width="15.140625" style="113" customWidth="1"/>
    <col min="5126" max="5126" width="30.7109375" style="113" customWidth="1"/>
    <col min="5127" max="5127" width="6.7109375" style="113" customWidth="1"/>
    <col min="5128" max="5128" width="30.7109375" style="113" customWidth="1"/>
    <col min="5129" max="5131" width="13.7109375" style="113" customWidth="1"/>
    <col min="5132" max="5376" width="9.140625" style="113"/>
    <col min="5377" max="5377" width="6.7109375" style="113" customWidth="1"/>
    <col min="5378" max="5378" width="30.7109375" style="113" customWidth="1"/>
    <col min="5379" max="5379" width="7.5703125" style="113" customWidth="1"/>
    <col min="5380" max="5380" width="30.7109375" style="113" customWidth="1"/>
    <col min="5381" max="5381" width="15.140625" style="113" customWidth="1"/>
    <col min="5382" max="5382" width="30.7109375" style="113" customWidth="1"/>
    <col min="5383" max="5383" width="6.7109375" style="113" customWidth="1"/>
    <col min="5384" max="5384" width="30.7109375" style="113" customWidth="1"/>
    <col min="5385" max="5387" width="13.7109375" style="113" customWidth="1"/>
    <col min="5388" max="5632" width="9.140625" style="113"/>
    <col min="5633" max="5633" width="6.7109375" style="113" customWidth="1"/>
    <col min="5634" max="5634" width="30.7109375" style="113" customWidth="1"/>
    <col min="5635" max="5635" width="7.5703125" style="113" customWidth="1"/>
    <col min="5636" max="5636" width="30.7109375" style="113" customWidth="1"/>
    <col min="5637" max="5637" width="15.140625" style="113" customWidth="1"/>
    <col min="5638" max="5638" width="30.7109375" style="113" customWidth="1"/>
    <col min="5639" max="5639" width="6.7109375" style="113" customWidth="1"/>
    <col min="5640" max="5640" width="30.7109375" style="113" customWidth="1"/>
    <col min="5641" max="5643" width="13.7109375" style="113" customWidth="1"/>
    <col min="5644" max="5888" width="9.140625" style="113"/>
    <col min="5889" max="5889" width="6.7109375" style="113" customWidth="1"/>
    <col min="5890" max="5890" width="30.7109375" style="113" customWidth="1"/>
    <col min="5891" max="5891" width="7.5703125" style="113" customWidth="1"/>
    <col min="5892" max="5892" width="30.7109375" style="113" customWidth="1"/>
    <col min="5893" max="5893" width="15.140625" style="113" customWidth="1"/>
    <col min="5894" max="5894" width="30.7109375" style="113" customWidth="1"/>
    <col min="5895" max="5895" width="6.7109375" style="113" customWidth="1"/>
    <col min="5896" max="5896" width="30.7109375" style="113" customWidth="1"/>
    <col min="5897" max="5899" width="13.7109375" style="113" customWidth="1"/>
    <col min="5900" max="6144" width="9.140625" style="113"/>
    <col min="6145" max="6145" width="6.7109375" style="113" customWidth="1"/>
    <col min="6146" max="6146" width="30.7109375" style="113" customWidth="1"/>
    <col min="6147" max="6147" width="7.5703125" style="113" customWidth="1"/>
    <col min="6148" max="6148" width="30.7109375" style="113" customWidth="1"/>
    <col min="6149" max="6149" width="15.140625" style="113" customWidth="1"/>
    <col min="6150" max="6150" width="30.7109375" style="113" customWidth="1"/>
    <col min="6151" max="6151" width="6.7109375" style="113" customWidth="1"/>
    <col min="6152" max="6152" width="30.7109375" style="113" customWidth="1"/>
    <col min="6153" max="6155" width="13.7109375" style="113" customWidth="1"/>
    <col min="6156" max="6400" width="9.140625" style="113"/>
    <col min="6401" max="6401" width="6.7109375" style="113" customWidth="1"/>
    <col min="6402" max="6402" width="30.7109375" style="113" customWidth="1"/>
    <col min="6403" max="6403" width="7.5703125" style="113" customWidth="1"/>
    <col min="6404" max="6404" width="30.7109375" style="113" customWidth="1"/>
    <col min="6405" max="6405" width="15.140625" style="113" customWidth="1"/>
    <col min="6406" max="6406" width="30.7109375" style="113" customWidth="1"/>
    <col min="6407" max="6407" width="6.7109375" style="113" customWidth="1"/>
    <col min="6408" max="6408" width="30.7109375" style="113" customWidth="1"/>
    <col min="6409" max="6411" width="13.7109375" style="113" customWidth="1"/>
    <col min="6412" max="6656" width="9.140625" style="113"/>
    <col min="6657" max="6657" width="6.7109375" style="113" customWidth="1"/>
    <col min="6658" max="6658" width="30.7109375" style="113" customWidth="1"/>
    <col min="6659" max="6659" width="7.5703125" style="113" customWidth="1"/>
    <col min="6660" max="6660" width="30.7109375" style="113" customWidth="1"/>
    <col min="6661" max="6661" width="15.140625" style="113" customWidth="1"/>
    <col min="6662" max="6662" width="30.7109375" style="113" customWidth="1"/>
    <col min="6663" max="6663" width="6.7109375" style="113" customWidth="1"/>
    <col min="6664" max="6664" width="30.7109375" style="113" customWidth="1"/>
    <col min="6665" max="6667" width="13.7109375" style="113" customWidth="1"/>
    <col min="6668" max="6912" width="9.140625" style="113"/>
    <col min="6913" max="6913" width="6.7109375" style="113" customWidth="1"/>
    <col min="6914" max="6914" width="30.7109375" style="113" customWidth="1"/>
    <col min="6915" max="6915" width="7.5703125" style="113" customWidth="1"/>
    <col min="6916" max="6916" width="30.7109375" style="113" customWidth="1"/>
    <col min="6917" max="6917" width="15.140625" style="113" customWidth="1"/>
    <col min="6918" max="6918" width="30.7109375" style="113" customWidth="1"/>
    <col min="6919" max="6919" width="6.7109375" style="113" customWidth="1"/>
    <col min="6920" max="6920" width="30.7109375" style="113" customWidth="1"/>
    <col min="6921" max="6923" width="13.7109375" style="113" customWidth="1"/>
    <col min="6924" max="7168" width="9.140625" style="113"/>
    <col min="7169" max="7169" width="6.7109375" style="113" customWidth="1"/>
    <col min="7170" max="7170" width="30.7109375" style="113" customWidth="1"/>
    <col min="7171" max="7171" width="7.5703125" style="113" customWidth="1"/>
    <col min="7172" max="7172" width="30.7109375" style="113" customWidth="1"/>
    <col min="7173" max="7173" width="15.140625" style="113" customWidth="1"/>
    <col min="7174" max="7174" width="30.7109375" style="113" customWidth="1"/>
    <col min="7175" max="7175" width="6.7109375" style="113" customWidth="1"/>
    <col min="7176" max="7176" width="30.7109375" style="113" customWidth="1"/>
    <col min="7177" max="7179" width="13.7109375" style="113" customWidth="1"/>
    <col min="7180" max="7424" width="9.140625" style="113"/>
    <col min="7425" max="7425" width="6.7109375" style="113" customWidth="1"/>
    <col min="7426" max="7426" width="30.7109375" style="113" customWidth="1"/>
    <col min="7427" max="7427" width="7.5703125" style="113" customWidth="1"/>
    <col min="7428" max="7428" width="30.7109375" style="113" customWidth="1"/>
    <col min="7429" max="7429" width="15.140625" style="113" customWidth="1"/>
    <col min="7430" max="7430" width="30.7109375" style="113" customWidth="1"/>
    <col min="7431" max="7431" width="6.7109375" style="113" customWidth="1"/>
    <col min="7432" max="7432" width="30.7109375" style="113" customWidth="1"/>
    <col min="7433" max="7435" width="13.7109375" style="113" customWidth="1"/>
    <col min="7436" max="7680" width="9.140625" style="113"/>
    <col min="7681" max="7681" width="6.7109375" style="113" customWidth="1"/>
    <col min="7682" max="7682" width="30.7109375" style="113" customWidth="1"/>
    <col min="7683" max="7683" width="7.5703125" style="113" customWidth="1"/>
    <col min="7684" max="7684" width="30.7109375" style="113" customWidth="1"/>
    <col min="7685" max="7685" width="15.140625" style="113" customWidth="1"/>
    <col min="7686" max="7686" width="30.7109375" style="113" customWidth="1"/>
    <col min="7687" max="7687" width="6.7109375" style="113" customWidth="1"/>
    <col min="7688" max="7688" width="30.7109375" style="113" customWidth="1"/>
    <col min="7689" max="7691" width="13.7109375" style="113" customWidth="1"/>
    <col min="7692" max="7936" width="9.140625" style="113"/>
    <col min="7937" max="7937" width="6.7109375" style="113" customWidth="1"/>
    <col min="7938" max="7938" width="30.7109375" style="113" customWidth="1"/>
    <col min="7939" max="7939" width="7.5703125" style="113" customWidth="1"/>
    <col min="7940" max="7940" width="30.7109375" style="113" customWidth="1"/>
    <col min="7941" max="7941" width="15.140625" style="113" customWidth="1"/>
    <col min="7942" max="7942" width="30.7109375" style="113" customWidth="1"/>
    <col min="7943" max="7943" width="6.7109375" style="113" customWidth="1"/>
    <col min="7944" max="7944" width="30.7109375" style="113" customWidth="1"/>
    <col min="7945" max="7947" width="13.7109375" style="113" customWidth="1"/>
    <col min="7948" max="8192" width="9.140625" style="113"/>
    <col min="8193" max="8193" width="6.7109375" style="113" customWidth="1"/>
    <col min="8194" max="8194" width="30.7109375" style="113" customWidth="1"/>
    <col min="8195" max="8195" width="7.5703125" style="113" customWidth="1"/>
    <col min="8196" max="8196" width="30.7109375" style="113" customWidth="1"/>
    <col min="8197" max="8197" width="15.140625" style="113" customWidth="1"/>
    <col min="8198" max="8198" width="30.7109375" style="113" customWidth="1"/>
    <col min="8199" max="8199" width="6.7109375" style="113" customWidth="1"/>
    <col min="8200" max="8200" width="30.7109375" style="113" customWidth="1"/>
    <col min="8201" max="8203" width="13.7109375" style="113" customWidth="1"/>
    <col min="8204" max="8448" width="9.140625" style="113"/>
    <col min="8449" max="8449" width="6.7109375" style="113" customWidth="1"/>
    <col min="8450" max="8450" width="30.7109375" style="113" customWidth="1"/>
    <col min="8451" max="8451" width="7.5703125" style="113" customWidth="1"/>
    <col min="8452" max="8452" width="30.7109375" style="113" customWidth="1"/>
    <col min="8453" max="8453" width="15.140625" style="113" customWidth="1"/>
    <col min="8454" max="8454" width="30.7109375" style="113" customWidth="1"/>
    <col min="8455" max="8455" width="6.7109375" style="113" customWidth="1"/>
    <col min="8456" max="8456" width="30.7109375" style="113" customWidth="1"/>
    <col min="8457" max="8459" width="13.7109375" style="113" customWidth="1"/>
    <col min="8460" max="8704" width="9.140625" style="113"/>
    <col min="8705" max="8705" width="6.7109375" style="113" customWidth="1"/>
    <col min="8706" max="8706" width="30.7109375" style="113" customWidth="1"/>
    <col min="8707" max="8707" width="7.5703125" style="113" customWidth="1"/>
    <col min="8708" max="8708" width="30.7109375" style="113" customWidth="1"/>
    <col min="8709" max="8709" width="15.140625" style="113" customWidth="1"/>
    <col min="8710" max="8710" width="30.7109375" style="113" customWidth="1"/>
    <col min="8711" max="8711" width="6.7109375" style="113" customWidth="1"/>
    <col min="8712" max="8712" width="30.7109375" style="113" customWidth="1"/>
    <col min="8713" max="8715" width="13.7109375" style="113" customWidth="1"/>
    <col min="8716" max="8960" width="9.140625" style="113"/>
    <col min="8961" max="8961" width="6.7109375" style="113" customWidth="1"/>
    <col min="8962" max="8962" width="30.7109375" style="113" customWidth="1"/>
    <col min="8963" max="8963" width="7.5703125" style="113" customWidth="1"/>
    <col min="8964" max="8964" width="30.7109375" style="113" customWidth="1"/>
    <col min="8965" max="8965" width="15.140625" style="113" customWidth="1"/>
    <col min="8966" max="8966" width="30.7109375" style="113" customWidth="1"/>
    <col min="8967" max="8967" width="6.7109375" style="113" customWidth="1"/>
    <col min="8968" max="8968" width="30.7109375" style="113" customWidth="1"/>
    <col min="8969" max="8971" width="13.7109375" style="113" customWidth="1"/>
    <col min="8972" max="9216" width="9.140625" style="113"/>
    <col min="9217" max="9217" width="6.7109375" style="113" customWidth="1"/>
    <col min="9218" max="9218" width="30.7109375" style="113" customWidth="1"/>
    <col min="9219" max="9219" width="7.5703125" style="113" customWidth="1"/>
    <col min="9220" max="9220" width="30.7109375" style="113" customWidth="1"/>
    <col min="9221" max="9221" width="15.140625" style="113" customWidth="1"/>
    <col min="9222" max="9222" width="30.7109375" style="113" customWidth="1"/>
    <col min="9223" max="9223" width="6.7109375" style="113" customWidth="1"/>
    <col min="9224" max="9224" width="30.7109375" style="113" customWidth="1"/>
    <col min="9225" max="9227" width="13.7109375" style="113" customWidth="1"/>
    <col min="9228" max="9472" width="9.140625" style="113"/>
    <col min="9473" max="9473" width="6.7109375" style="113" customWidth="1"/>
    <col min="9474" max="9474" width="30.7109375" style="113" customWidth="1"/>
    <col min="9475" max="9475" width="7.5703125" style="113" customWidth="1"/>
    <col min="9476" max="9476" width="30.7109375" style="113" customWidth="1"/>
    <col min="9477" max="9477" width="15.140625" style="113" customWidth="1"/>
    <col min="9478" max="9478" width="30.7109375" style="113" customWidth="1"/>
    <col min="9479" max="9479" width="6.7109375" style="113" customWidth="1"/>
    <col min="9480" max="9480" width="30.7109375" style="113" customWidth="1"/>
    <col min="9481" max="9483" width="13.7109375" style="113" customWidth="1"/>
    <col min="9484" max="9728" width="9.140625" style="113"/>
    <col min="9729" max="9729" width="6.7109375" style="113" customWidth="1"/>
    <col min="9730" max="9730" width="30.7109375" style="113" customWidth="1"/>
    <col min="9731" max="9731" width="7.5703125" style="113" customWidth="1"/>
    <col min="9732" max="9732" width="30.7109375" style="113" customWidth="1"/>
    <col min="9733" max="9733" width="15.140625" style="113" customWidth="1"/>
    <col min="9734" max="9734" width="30.7109375" style="113" customWidth="1"/>
    <col min="9735" max="9735" width="6.7109375" style="113" customWidth="1"/>
    <col min="9736" max="9736" width="30.7109375" style="113" customWidth="1"/>
    <col min="9737" max="9739" width="13.7109375" style="113" customWidth="1"/>
    <col min="9740" max="9984" width="9.140625" style="113"/>
    <col min="9985" max="9985" width="6.7109375" style="113" customWidth="1"/>
    <col min="9986" max="9986" width="30.7109375" style="113" customWidth="1"/>
    <col min="9987" max="9987" width="7.5703125" style="113" customWidth="1"/>
    <col min="9988" max="9988" width="30.7109375" style="113" customWidth="1"/>
    <col min="9989" max="9989" width="15.140625" style="113" customWidth="1"/>
    <col min="9990" max="9990" width="30.7109375" style="113" customWidth="1"/>
    <col min="9991" max="9991" width="6.7109375" style="113" customWidth="1"/>
    <col min="9992" max="9992" width="30.7109375" style="113" customWidth="1"/>
    <col min="9993" max="9995" width="13.7109375" style="113" customWidth="1"/>
    <col min="9996" max="10240" width="9.140625" style="113"/>
    <col min="10241" max="10241" width="6.7109375" style="113" customWidth="1"/>
    <col min="10242" max="10242" width="30.7109375" style="113" customWidth="1"/>
    <col min="10243" max="10243" width="7.5703125" style="113" customWidth="1"/>
    <col min="10244" max="10244" width="30.7109375" style="113" customWidth="1"/>
    <col min="10245" max="10245" width="15.140625" style="113" customWidth="1"/>
    <col min="10246" max="10246" width="30.7109375" style="113" customWidth="1"/>
    <col min="10247" max="10247" width="6.7109375" style="113" customWidth="1"/>
    <col min="10248" max="10248" width="30.7109375" style="113" customWidth="1"/>
    <col min="10249" max="10251" width="13.7109375" style="113" customWidth="1"/>
    <col min="10252" max="10496" width="9.140625" style="113"/>
    <col min="10497" max="10497" width="6.7109375" style="113" customWidth="1"/>
    <col min="10498" max="10498" width="30.7109375" style="113" customWidth="1"/>
    <col min="10499" max="10499" width="7.5703125" style="113" customWidth="1"/>
    <col min="10500" max="10500" width="30.7109375" style="113" customWidth="1"/>
    <col min="10501" max="10501" width="15.140625" style="113" customWidth="1"/>
    <col min="10502" max="10502" width="30.7109375" style="113" customWidth="1"/>
    <col min="10503" max="10503" width="6.7109375" style="113" customWidth="1"/>
    <col min="10504" max="10504" width="30.7109375" style="113" customWidth="1"/>
    <col min="10505" max="10507" width="13.7109375" style="113" customWidth="1"/>
    <col min="10508" max="10752" width="9.140625" style="113"/>
    <col min="10753" max="10753" width="6.7109375" style="113" customWidth="1"/>
    <col min="10754" max="10754" width="30.7109375" style="113" customWidth="1"/>
    <col min="10755" max="10755" width="7.5703125" style="113" customWidth="1"/>
    <col min="10756" max="10756" width="30.7109375" style="113" customWidth="1"/>
    <col min="10757" max="10757" width="15.140625" style="113" customWidth="1"/>
    <col min="10758" max="10758" width="30.7109375" style="113" customWidth="1"/>
    <col min="10759" max="10759" width="6.7109375" style="113" customWidth="1"/>
    <col min="10760" max="10760" width="30.7109375" style="113" customWidth="1"/>
    <col min="10761" max="10763" width="13.7109375" style="113" customWidth="1"/>
    <col min="10764" max="11008" width="9.140625" style="113"/>
    <col min="11009" max="11009" width="6.7109375" style="113" customWidth="1"/>
    <col min="11010" max="11010" width="30.7109375" style="113" customWidth="1"/>
    <col min="11011" max="11011" width="7.5703125" style="113" customWidth="1"/>
    <col min="11012" max="11012" width="30.7109375" style="113" customWidth="1"/>
    <col min="11013" max="11013" width="15.140625" style="113" customWidth="1"/>
    <col min="11014" max="11014" width="30.7109375" style="113" customWidth="1"/>
    <col min="11015" max="11015" width="6.7109375" style="113" customWidth="1"/>
    <col min="11016" max="11016" width="30.7109375" style="113" customWidth="1"/>
    <col min="11017" max="11019" width="13.7109375" style="113" customWidth="1"/>
    <col min="11020" max="11264" width="9.140625" style="113"/>
    <col min="11265" max="11265" width="6.7109375" style="113" customWidth="1"/>
    <col min="11266" max="11266" width="30.7109375" style="113" customWidth="1"/>
    <col min="11267" max="11267" width="7.5703125" style="113" customWidth="1"/>
    <col min="11268" max="11268" width="30.7109375" style="113" customWidth="1"/>
    <col min="11269" max="11269" width="15.140625" style="113" customWidth="1"/>
    <col min="11270" max="11270" width="30.7109375" style="113" customWidth="1"/>
    <col min="11271" max="11271" width="6.7109375" style="113" customWidth="1"/>
    <col min="11272" max="11272" width="30.7109375" style="113" customWidth="1"/>
    <col min="11273" max="11275" width="13.7109375" style="113" customWidth="1"/>
    <col min="11276" max="11520" width="9.140625" style="113"/>
    <col min="11521" max="11521" width="6.7109375" style="113" customWidth="1"/>
    <col min="11522" max="11522" width="30.7109375" style="113" customWidth="1"/>
    <col min="11523" max="11523" width="7.5703125" style="113" customWidth="1"/>
    <col min="11524" max="11524" width="30.7109375" style="113" customWidth="1"/>
    <col min="11525" max="11525" width="15.140625" style="113" customWidth="1"/>
    <col min="11526" max="11526" width="30.7109375" style="113" customWidth="1"/>
    <col min="11527" max="11527" width="6.7109375" style="113" customWidth="1"/>
    <col min="11528" max="11528" width="30.7109375" style="113" customWidth="1"/>
    <col min="11529" max="11531" width="13.7109375" style="113" customWidth="1"/>
    <col min="11532" max="11776" width="9.140625" style="113"/>
    <col min="11777" max="11777" width="6.7109375" style="113" customWidth="1"/>
    <col min="11778" max="11778" width="30.7109375" style="113" customWidth="1"/>
    <col min="11779" max="11779" width="7.5703125" style="113" customWidth="1"/>
    <col min="11780" max="11780" width="30.7109375" style="113" customWidth="1"/>
    <col min="11781" max="11781" width="15.140625" style="113" customWidth="1"/>
    <col min="11782" max="11782" width="30.7109375" style="113" customWidth="1"/>
    <col min="11783" max="11783" width="6.7109375" style="113" customWidth="1"/>
    <col min="11784" max="11784" width="30.7109375" style="113" customWidth="1"/>
    <col min="11785" max="11787" width="13.7109375" style="113" customWidth="1"/>
    <col min="11788" max="12032" width="9.140625" style="113"/>
    <col min="12033" max="12033" width="6.7109375" style="113" customWidth="1"/>
    <col min="12034" max="12034" width="30.7109375" style="113" customWidth="1"/>
    <col min="12035" max="12035" width="7.5703125" style="113" customWidth="1"/>
    <col min="12036" max="12036" width="30.7109375" style="113" customWidth="1"/>
    <col min="12037" max="12037" width="15.140625" style="113" customWidth="1"/>
    <col min="12038" max="12038" width="30.7109375" style="113" customWidth="1"/>
    <col min="12039" max="12039" width="6.7109375" style="113" customWidth="1"/>
    <col min="12040" max="12040" width="30.7109375" style="113" customWidth="1"/>
    <col min="12041" max="12043" width="13.7109375" style="113" customWidth="1"/>
    <col min="12044" max="12288" width="9.140625" style="113"/>
    <col min="12289" max="12289" width="6.7109375" style="113" customWidth="1"/>
    <col min="12290" max="12290" width="30.7109375" style="113" customWidth="1"/>
    <col min="12291" max="12291" width="7.5703125" style="113" customWidth="1"/>
    <col min="12292" max="12292" width="30.7109375" style="113" customWidth="1"/>
    <col min="12293" max="12293" width="15.140625" style="113" customWidth="1"/>
    <col min="12294" max="12294" width="30.7109375" style="113" customWidth="1"/>
    <col min="12295" max="12295" width="6.7109375" style="113" customWidth="1"/>
    <col min="12296" max="12296" width="30.7109375" style="113" customWidth="1"/>
    <col min="12297" max="12299" width="13.7109375" style="113" customWidth="1"/>
    <col min="12300" max="12544" width="9.140625" style="113"/>
    <col min="12545" max="12545" width="6.7109375" style="113" customWidth="1"/>
    <col min="12546" max="12546" width="30.7109375" style="113" customWidth="1"/>
    <col min="12547" max="12547" width="7.5703125" style="113" customWidth="1"/>
    <col min="12548" max="12548" width="30.7109375" style="113" customWidth="1"/>
    <col min="12549" max="12549" width="15.140625" style="113" customWidth="1"/>
    <col min="12550" max="12550" width="30.7109375" style="113" customWidth="1"/>
    <col min="12551" max="12551" width="6.7109375" style="113" customWidth="1"/>
    <col min="12552" max="12552" width="30.7109375" style="113" customWidth="1"/>
    <col min="12553" max="12555" width="13.7109375" style="113" customWidth="1"/>
    <col min="12556" max="12800" width="9.140625" style="113"/>
    <col min="12801" max="12801" width="6.7109375" style="113" customWidth="1"/>
    <col min="12802" max="12802" width="30.7109375" style="113" customWidth="1"/>
    <col min="12803" max="12803" width="7.5703125" style="113" customWidth="1"/>
    <col min="12804" max="12804" width="30.7109375" style="113" customWidth="1"/>
    <col min="12805" max="12805" width="15.140625" style="113" customWidth="1"/>
    <col min="12806" max="12806" width="30.7109375" style="113" customWidth="1"/>
    <col min="12807" max="12807" width="6.7109375" style="113" customWidth="1"/>
    <col min="12808" max="12808" width="30.7109375" style="113" customWidth="1"/>
    <col min="12809" max="12811" width="13.7109375" style="113" customWidth="1"/>
    <col min="12812" max="13056" width="9.140625" style="113"/>
    <col min="13057" max="13057" width="6.7109375" style="113" customWidth="1"/>
    <col min="13058" max="13058" width="30.7109375" style="113" customWidth="1"/>
    <col min="13059" max="13059" width="7.5703125" style="113" customWidth="1"/>
    <col min="13060" max="13060" width="30.7109375" style="113" customWidth="1"/>
    <col min="13061" max="13061" width="15.140625" style="113" customWidth="1"/>
    <col min="13062" max="13062" width="30.7109375" style="113" customWidth="1"/>
    <col min="13063" max="13063" width="6.7109375" style="113" customWidth="1"/>
    <col min="13064" max="13064" width="30.7109375" style="113" customWidth="1"/>
    <col min="13065" max="13067" width="13.7109375" style="113" customWidth="1"/>
    <col min="13068" max="13312" width="9.140625" style="113"/>
    <col min="13313" max="13313" width="6.7109375" style="113" customWidth="1"/>
    <col min="13314" max="13314" width="30.7109375" style="113" customWidth="1"/>
    <col min="13315" max="13315" width="7.5703125" style="113" customWidth="1"/>
    <col min="13316" max="13316" width="30.7109375" style="113" customWidth="1"/>
    <col min="13317" max="13317" width="15.140625" style="113" customWidth="1"/>
    <col min="13318" max="13318" width="30.7109375" style="113" customWidth="1"/>
    <col min="13319" max="13319" width="6.7109375" style="113" customWidth="1"/>
    <col min="13320" max="13320" width="30.7109375" style="113" customWidth="1"/>
    <col min="13321" max="13323" width="13.7109375" style="113" customWidth="1"/>
    <col min="13324" max="13568" width="9.140625" style="113"/>
    <col min="13569" max="13569" width="6.7109375" style="113" customWidth="1"/>
    <col min="13570" max="13570" width="30.7109375" style="113" customWidth="1"/>
    <col min="13571" max="13571" width="7.5703125" style="113" customWidth="1"/>
    <col min="13572" max="13572" width="30.7109375" style="113" customWidth="1"/>
    <col min="13573" max="13573" width="15.140625" style="113" customWidth="1"/>
    <col min="13574" max="13574" width="30.7109375" style="113" customWidth="1"/>
    <col min="13575" max="13575" width="6.7109375" style="113" customWidth="1"/>
    <col min="13576" max="13576" width="30.7109375" style="113" customWidth="1"/>
    <col min="13577" max="13579" width="13.7109375" style="113" customWidth="1"/>
    <col min="13580" max="13824" width="9.140625" style="113"/>
    <col min="13825" max="13825" width="6.7109375" style="113" customWidth="1"/>
    <col min="13826" max="13826" width="30.7109375" style="113" customWidth="1"/>
    <col min="13827" max="13827" width="7.5703125" style="113" customWidth="1"/>
    <col min="13828" max="13828" width="30.7109375" style="113" customWidth="1"/>
    <col min="13829" max="13829" width="15.140625" style="113" customWidth="1"/>
    <col min="13830" max="13830" width="30.7109375" style="113" customWidth="1"/>
    <col min="13831" max="13831" width="6.7109375" style="113" customWidth="1"/>
    <col min="13832" max="13832" width="30.7109375" style="113" customWidth="1"/>
    <col min="13833" max="13835" width="13.7109375" style="113" customWidth="1"/>
    <col min="13836" max="14080" width="9.140625" style="113"/>
    <col min="14081" max="14081" width="6.7109375" style="113" customWidth="1"/>
    <col min="14082" max="14082" width="30.7109375" style="113" customWidth="1"/>
    <col min="14083" max="14083" width="7.5703125" style="113" customWidth="1"/>
    <col min="14084" max="14084" width="30.7109375" style="113" customWidth="1"/>
    <col min="14085" max="14085" width="15.140625" style="113" customWidth="1"/>
    <col min="14086" max="14086" width="30.7109375" style="113" customWidth="1"/>
    <col min="14087" max="14087" width="6.7109375" style="113" customWidth="1"/>
    <col min="14088" max="14088" width="30.7109375" style="113" customWidth="1"/>
    <col min="14089" max="14091" width="13.7109375" style="113" customWidth="1"/>
    <col min="14092" max="14336" width="9.140625" style="113"/>
    <col min="14337" max="14337" width="6.7109375" style="113" customWidth="1"/>
    <col min="14338" max="14338" width="30.7109375" style="113" customWidth="1"/>
    <col min="14339" max="14339" width="7.5703125" style="113" customWidth="1"/>
    <col min="14340" max="14340" width="30.7109375" style="113" customWidth="1"/>
    <col min="14341" max="14341" width="15.140625" style="113" customWidth="1"/>
    <col min="14342" max="14342" width="30.7109375" style="113" customWidth="1"/>
    <col min="14343" max="14343" width="6.7109375" style="113" customWidth="1"/>
    <col min="14344" max="14344" width="30.7109375" style="113" customWidth="1"/>
    <col min="14345" max="14347" width="13.7109375" style="113" customWidth="1"/>
    <col min="14348" max="14592" width="9.140625" style="113"/>
    <col min="14593" max="14593" width="6.7109375" style="113" customWidth="1"/>
    <col min="14594" max="14594" width="30.7109375" style="113" customWidth="1"/>
    <col min="14595" max="14595" width="7.5703125" style="113" customWidth="1"/>
    <col min="14596" max="14596" width="30.7109375" style="113" customWidth="1"/>
    <col min="14597" max="14597" width="15.140625" style="113" customWidth="1"/>
    <col min="14598" max="14598" width="30.7109375" style="113" customWidth="1"/>
    <col min="14599" max="14599" width="6.7109375" style="113" customWidth="1"/>
    <col min="14600" max="14600" width="30.7109375" style="113" customWidth="1"/>
    <col min="14601" max="14603" width="13.7109375" style="113" customWidth="1"/>
    <col min="14604" max="14848" width="9.140625" style="113"/>
    <col min="14849" max="14849" width="6.7109375" style="113" customWidth="1"/>
    <col min="14850" max="14850" width="30.7109375" style="113" customWidth="1"/>
    <col min="14851" max="14851" width="7.5703125" style="113" customWidth="1"/>
    <col min="14852" max="14852" width="30.7109375" style="113" customWidth="1"/>
    <col min="14853" max="14853" width="15.140625" style="113" customWidth="1"/>
    <col min="14854" max="14854" width="30.7109375" style="113" customWidth="1"/>
    <col min="14855" max="14855" width="6.7109375" style="113" customWidth="1"/>
    <col min="14856" max="14856" width="30.7109375" style="113" customWidth="1"/>
    <col min="14857" max="14859" width="13.7109375" style="113" customWidth="1"/>
    <col min="14860" max="15104" width="9.140625" style="113"/>
    <col min="15105" max="15105" width="6.7109375" style="113" customWidth="1"/>
    <col min="15106" max="15106" width="30.7109375" style="113" customWidth="1"/>
    <col min="15107" max="15107" width="7.5703125" style="113" customWidth="1"/>
    <col min="15108" max="15108" width="30.7109375" style="113" customWidth="1"/>
    <col min="15109" max="15109" width="15.140625" style="113" customWidth="1"/>
    <col min="15110" max="15110" width="30.7109375" style="113" customWidth="1"/>
    <col min="15111" max="15111" width="6.7109375" style="113" customWidth="1"/>
    <col min="15112" max="15112" width="30.7109375" style="113" customWidth="1"/>
    <col min="15113" max="15115" width="13.7109375" style="113" customWidth="1"/>
    <col min="15116" max="15360" width="9.140625" style="113"/>
    <col min="15361" max="15361" width="6.7109375" style="113" customWidth="1"/>
    <col min="15362" max="15362" width="30.7109375" style="113" customWidth="1"/>
    <col min="15363" max="15363" width="7.5703125" style="113" customWidth="1"/>
    <col min="15364" max="15364" width="30.7109375" style="113" customWidth="1"/>
    <col min="15365" max="15365" width="15.140625" style="113" customWidth="1"/>
    <col min="15366" max="15366" width="30.7109375" style="113" customWidth="1"/>
    <col min="15367" max="15367" width="6.7109375" style="113" customWidth="1"/>
    <col min="15368" max="15368" width="30.7109375" style="113" customWidth="1"/>
    <col min="15369" max="15371" width="13.7109375" style="113" customWidth="1"/>
    <col min="15372" max="15616" width="9.140625" style="113"/>
    <col min="15617" max="15617" width="6.7109375" style="113" customWidth="1"/>
    <col min="15618" max="15618" width="30.7109375" style="113" customWidth="1"/>
    <col min="15619" max="15619" width="7.5703125" style="113" customWidth="1"/>
    <col min="15620" max="15620" width="30.7109375" style="113" customWidth="1"/>
    <col min="15621" max="15621" width="15.140625" style="113" customWidth="1"/>
    <col min="15622" max="15622" width="30.7109375" style="113" customWidth="1"/>
    <col min="15623" max="15623" width="6.7109375" style="113" customWidth="1"/>
    <col min="15624" max="15624" width="30.7109375" style="113" customWidth="1"/>
    <col min="15625" max="15627" width="13.7109375" style="113" customWidth="1"/>
    <col min="15628" max="15872" width="9.140625" style="113"/>
    <col min="15873" max="15873" width="6.7109375" style="113" customWidth="1"/>
    <col min="15874" max="15874" width="30.7109375" style="113" customWidth="1"/>
    <col min="15875" max="15875" width="7.5703125" style="113" customWidth="1"/>
    <col min="15876" max="15876" width="30.7109375" style="113" customWidth="1"/>
    <col min="15877" max="15877" width="15.140625" style="113" customWidth="1"/>
    <col min="15878" max="15878" width="30.7109375" style="113" customWidth="1"/>
    <col min="15879" max="15879" width="6.7109375" style="113" customWidth="1"/>
    <col min="15880" max="15880" width="30.7109375" style="113" customWidth="1"/>
    <col min="15881" max="15883" width="13.7109375" style="113" customWidth="1"/>
    <col min="15884" max="16128" width="9.140625" style="113"/>
    <col min="16129" max="16129" width="6.7109375" style="113" customWidth="1"/>
    <col min="16130" max="16130" width="30.7109375" style="113" customWidth="1"/>
    <col min="16131" max="16131" width="7.5703125" style="113" customWidth="1"/>
    <col min="16132" max="16132" width="30.7109375" style="113" customWidth="1"/>
    <col min="16133" max="16133" width="15.140625" style="113" customWidth="1"/>
    <col min="16134" max="16134" width="30.7109375" style="113" customWidth="1"/>
    <col min="16135" max="16135" width="6.7109375" style="113" customWidth="1"/>
    <col min="16136" max="16136" width="30.7109375" style="113" customWidth="1"/>
    <col min="16137" max="16139" width="13.7109375" style="113" customWidth="1"/>
    <col min="16140" max="16384" width="9.140625" style="113"/>
  </cols>
  <sheetData>
    <row r="1" spans="1:101" ht="118.9" customHeight="1">
      <c r="F1" s="134"/>
      <c r="H1" s="208"/>
      <c r="I1" s="209"/>
      <c r="J1" s="209"/>
      <c r="K1" s="209"/>
    </row>
    <row r="2" spans="1:101" ht="14.25" customHeight="1">
      <c r="H2" s="135"/>
      <c r="I2" s="135"/>
      <c r="J2" s="135"/>
      <c r="K2" s="135"/>
    </row>
    <row r="3" spans="1:101" ht="95.25" customHeight="1">
      <c r="A3" s="210" t="s">
        <v>283</v>
      </c>
      <c r="B3" s="203"/>
      <c r="C3" s="203"/>
      <c r="D3" s="203"/>
      <c r="E3" s="203"/>
      <c r="F3" s="203"/>
      <c r="G3" s="211"/>
      <c r="H3" s="211"/>
      <c r="I3" s="211"/>
      <c r="J3" s="211"/>
      <c r="K3" s="211"/>
    </row>
    <row r="5" spans="1:101">
      <c r="K5" s="121" t="s">
        <v>1</v>
      </c>
    </row>
    <row r="6" spans="1:101" ht="39" customHeight="1">
      <c r="A6" s="122" t="s">
        <v>284</v>
      </c>
      <c r="B6" s="122" t="s">
        <v>285</v>
      </c>
      <c r="C6" s="122" t="s">
        <v>83</v>
      </c>
      <c r="D6" s="122" t="s">
        <v>169</v>
      </c>
      <c r="E6" s="122" t="s">
        <v>170</v>
      </c>
      <c r="F6" s="122" t="s">
        <v>171</v>
      </c>
      <c r="G6" s="122" t="s">
        <v>172</v>
      </c>
      <c r="H6" s="122" t="s">
        <v>173</v>
      </c>
      <c r="I6" s="122" t="s">
        <v>4</v>
      </c>
      <c r="J6" s="122" t="s">
        <v>286</v>
      </c>
      <c r="K6" s="136" t="s">
        <v>86</v>
      </c>
    </row>
    <row r="7" spans="1:101" s="127" customFormat="1" ht="44.25" customHeight="1">
      <c r="A7" s="123" t="s">
        <v>287</v>
      </c>
      <c r="B7" s="124" t="s">
        <v>288</v>
      </c>
      <c r="C7" s="123"/>
      <c r="D7" s="124"/>
      <c r="E7" s="123"/>
      <c r="F7" s="124"/>
      <c r="G7" s="123"/>
      <c r="H7" s="124"/>
      <c r="I7" s="125">
        <v>56824.6</v>
      </c>
      <c r="J7" s="125">
        <v>52141.7</v>
      </c>
      <c r="K7" s="137">
        <f t="shared" ref="K7:K73" si="0">J7/I7*100</f>
        <v>91.759026900321345</v>
      </c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</row>
    <row r="8" spans="1:101" s="127" customFormat="1" ht="44.25" customHeight="1">
      <c r="A8" s="123" t="s">
        <v>287</v>
      </c>
      <c r="B8" s="124" t="s">
        <v>288</v>
      </c>
      <c r="C8" s="123" t="s">
        <v>88</v>
      </c>
      <c r="D8" s="124" t="s">
        <v>87</v>
      </c>
      <c r="E8" s="123"/>
      <c r="F8" s="124"/>
      <c r="G8" s="123"/>
      <c r="H8" s="124"/>
      <c r="I8" s="125">
        <v>21415.8</v>
      </c>
      <c r="J8" s="125">
        <v>20198.7</v>
      </c>
      <c r="K8" s="137">
        <f t="shared" si="0"/>
        <v>94.316812820440987</v>
      </c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</row>
    <row r="9" spans="1:101" s="127" customFormat="1" ht="59.25" customHeight="1" outlineLevel="1">
      <c r="A9" s="123" t="s">
        <v>287</v>
      </c>
      <c r="B9" s="124" t="s">
        <v>288</v>
      </c>
      <c r="C9" s="123" t="s">
        <v>90</v>
      </c>
      <c r="D9" s="124" t="s">
        <v>89</v>
      </c>
      <c r="E9" s="123" t="s">
        <v>175</v>
      </c>
      <c r="F9" s="124" t="s">
        <v>176</v>
      </c>
      <c r="G9" s="123"/>
      <c r="H9" s="124"/>
      <c r="I9" s="125">
        <v>2005.5</v>
      </c>
      <c r="J9" s="125">
        <v>2005.5</v>
      </c>
      <c r="K9" s="137">
        <f t="shared" si="0"/>
        <v>100</v>
      </c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</row>
    <row r="10" spans="1:101" s="127" customFormat="1" ht="59.25" customHeight="1" outlineLevel="2">
      <c r="A10" s="123" t="s">
        <v>287</v>
      </c>
      <c r="B10" s="124" t="s">
        <v>288</v>
      </c>
      <c r="C10" s="123" t="s">
        <v>90</v>
      </c>
      <c r="D10" s="124" t="s">
        <v>89</v>
      </c>
      <c r="E10" s="123" t="s">
        <v>177</v>
      </c>
      <c r="F10" s="124" t="s">
        <v>178</v>
      </c>
      <c r="G10" s="123"/>
      <c r="H10" s="124"/>
      <c r="I10" s="125">
        <v>2005.5</v>
      </c>
      <c r="J10" s="125">
        <v>2005.5</v>
      </c>
      <c r="K10" s="137">
        <f t="shared" si="0"/>
        <v>100</v>
      </c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</row>
    <row r="11" spans="1:101" s="127" customFormat="1" ht="59.25" customHeight="1" outlineLevel="3">
      <c r="A11" s="123" t="s">
        <v>287</v>
      </c>
      <c r="B11" s="124" t="s">
        <v>288</v>
      </c>
      <c r="C11" s="123" t="s">
        <v>90</v>
      </c>
      <c r="D11" s="124" t="s">
        <v>89</v>
      </c>
      <c r="E11" s="123" t="s">
        <v>179</v>
      </c>
      <c r="F11" s="124" t="s">
        <v>180</v>
      </c>
      <c r="G11" s="123"/>
      <c r="H11" s="124"/>
      <c r="I11" s="125">
        <v>2005.5</v>
      </c>
      <c r="J11" s="125">
        <v>2005.5</v>
      </c>
      <c r="K11" s="137">
        <f t="shared" si="0"/>
        <v>100</v>
      </c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</row>
    <row r="12" spans="1:101" s="127" customFormat="1" ht="59.25" customHeight="1" outlineLevel="4">
      <c r="A12" s="123" t="s">
        <v>287</v>
      </c>
      <c r="B12" s="124" t="s">
        <v>288</v>
      </c>
      <c r="C12" s="123" t="s">
        <v>90</v>
      </c>
      <c r="D12" s="124" t="s">
        <v>89</v>
      </c>
      <c r="E12" s="123" t="s">
        <v>181</v>
      </c>
      <c r="F12" s="124" t="s">
        <v>182</v>
      </c>
      <c r="G12" s="123"/>
      <c r="H12" s="124"/>
      <c r="I12" s="125">
        <v>2005.5</v>
      </c>
      <c r="J12" s="125">
        <v>2005.5</v>
      </c>
      <c r="K12" s="137">
        <f t="shared" si="0"/>
        <v>100</v>
      </c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</row>
    <row r="13" spans="1:101" s="127" customFormat="1" ht="118.5" customHeight="1" outlineLevel="5">
      <c r="A13" s="123" t="s">
        <v>287</v>
      </c>
      <c r="B13" s="124" t="s">
        <v>288</v>
      </c>
      <c r="C13" s="123" t="s">
        <v>90</v>
      </c>
      <c r="D13" s="124" t="s">
        <v>89</v>
      </c>
      <c r="E13" s="123" t="s">
        <v>181</v>
      </c>
      <c r="F13" s="124" t="s">
        <v>182</v>
      </c>
      <c r="G13" s="123" t="s">
        <v>184</v>
      </c>
      <c r="H13" s="124" t="s">
        <v>183</v>
      </c>
      <c r="I13" s="125">
        <v>2005.5</v>
      </c>
      <c r="J13" s="125">
        <v>2005.5</v>
      </c>
      <c r="K13" s="137">
        <f t="shared" si="0"/>
        <v>100</v>
      </c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</row>
    <row r="14" spans="1:101" s="127" customFormat="1" ht="118.5" customHeight="1" outlineLevel="7">
      <c r="A14" s="128" t="s">
        <v>287</v>
      </c>
      <c r="B14" s="129" t="s">
        <v>288</v>
      </c>
      <c r="C14" s="128" t="s">
        <v>90</v>
      </c>
      <c r="D14" s="129" t="s">
        <v>89</v>
      </c>
      <c r="E14" s="128" t="s">
        <v>181</v>
      </c>
      <c r="F14" s="129" t="s">
        <v>182</v>
      </c>
      <c r="G14" s="128" t="s">
        <v>184</v>
      </c>
      <c r="H14" s="129" t="s">
        <v>183</v>
      </c>
      <c r="I14" s="130">
        <v>2005.5</v>
      </c>
      <c r="J14" s="130">
        <v>2005.5</v>
      </c>
      <c r="K14" s="138">
        <f t="shared" si="0"/>
        <v>100</v>
      </c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</row>
    <row r="15" spans="1:101" s="127" customFormat="1" ht="75.75" customHeight="1" outlineLevel="7">
      <c r="A15" s="123" t="s">
        <v>287</v>
      </c>
      <c r="B15" s="124" t="s">
        <v>288</v>
      </c>
      <c r="C15" s="123" t="s">
        <v>94</v>
      </c>
      <c r="D15" s="124" t="s">
        <v>190</v>
      </c>
      <c r="E15" s="123" t="s">
        <v>175</v>
      </c>
      <c r="F15" s="124" t="s">
        <v>176</v>
      </c>
      <c r="G15" s="123"/>
      <c r="H15" s="124"/>
      <c r="I15" s="125">
        <v>16071.5</v>
      </c>
      <c r="J15" s="125">
        <v>14973.2</v>
      </c>
      <c r="K15" s="137">
        <f t="shared" si="0"/>
        <v>93.166163705939084</v>
      </c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</row>
    <row r="16" spans="1:101" s="127" customFormat="1" ht="75.75" customHeight="1" outlineLevel="7">
      <c r="A16" s="123" t="s">
        <v>287</v>
      </c>
      <c r="B16" s="124" t="s">
        <v>288</v>
      </c>
      <c r="C16" s="123" t="s">
        <v>94</v>
      </c>
      <c r="D16" s="124" t="s">
        <v>190</v>
      </c>
      <c r="E16" s="123" t="s">
        <v>191</v>
      </c>
      <c r="F16" s="124" t="s">
        <v>192</v>
      </c>
      <c r="G16" s="123"/>
      <c r="H16" s="124"/>
      <c r="I16" s="125">
        <v>16071.5</v>
      </c>
      <c r="J16" s="125">
        <v>14973.2</v>
      </c>
      <c r="K16" s="137">
        <f t="shared" si="0"/>
        <v>93.166163705939084</v>
      </c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</row>
    <row r="17" spans="1:101" s="127" customFormat="1" ht="75.75" customHeight="1" outlineLevel="1">
      <c r="A17" s="123" t="s">
        <v>287</v>
      </c>
      <c r="B17" s="124" t="s">
        <v>288</v>
      </c>
      <c r="C17" s="123" t="s">
        <v>94</v>
      </c>
      <c r="D17" s="124" t="s">
        <v>190</v>
      </c>
      <c r="E17" s="123" t="s">
        <v>193</v>
      </c>
      <c r="F17" s="124" t="s">
        <v>194</v>
      </c>
      <c r="G17" s="123"/>
      <c r="H17" s="124"/>
      <c r="I17" s="125">
        <v>16071.5</v>
      </c>
      <c r="J17" s="125">
        <v>14973.2</v>
      </c>
      <c r="K17" s="137">
        <f t="shared" si="0"/>
        <v>93.166163705939084</v>
      </c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</row>
    <row r="18" spans="1:101" s="127" customFormat="1" ht="75.75" customHeight="1" outlineLevel="2">
      <c r="A18" s="123" t="s">
        <v>287</v>
      </c>
      <c r="B18" s="124" t="s">
        <v>288</v>
      </c>
      <c r="C18" s="123" t="s">
        <v>94</v>
      </c>
      <c r="D18" s="124" t="s">
        <v>190</v>
      </c>
      <c r="E18" s="123" t="s">
        <v>195</v>
      </c>
      <c r="F18" s="124" t="s">
        <v>182</v>
      </c>
      <c r="G18" s="123"/>
      <c r="H18" s="124"/>
      <c r="I18" s="125">
        <v>15207.2</v>
      </c>
      <c r="J18" s="125">
        <v>14142.8</v>
      </c>
      <c r="K18" s="137">
        <f t="shared" si="0"/>
        <v>93.00068388658002</v>
      </c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</row>
    <row r="19" spans="1:101" s="127" customFormat="1" ht="113.25" customHeight="1" outlineLevel="3">
      <c r="A19" s="123" t="s">
        <v>287</v>
      </c>
      <c r="B19" s="124" t="s">
        <v>288</v>
      </c>
      <c r="C19" s="123" t="s">
        <v>94</v>
      </c>
      <c r="D19" s="124" t="s">
        <v>190</v>
      </c>
      <c r="E19" s="123" t="s">
        <v>195</v>
      </c>
      <c r="F19" s="124" t="s">
        <v>182</v>
      </c>
      <c r="G19" s="123" t="s">
        <v>184</v>
      </c>
      <c r="H19" s="124" t="s">
        <v>183</v>
      </c>
      <c r="I19" s="125">
        <v>15207.2</v>
      </c>
      <c r="J19" s="125">
        <v>14142.8</v>
      </c>
      <c r="K19" s="137">
        <f t="shared" si="0"/>
        <v>93.00068388658002</v>
      </c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</row>
    <row r="20" spans="1:101" s="127" customFormat="1" ht="113.25" customHeight="1" outlineLevel="4">
      <c r="A20" s="128" t="s">
        <v>287</v>
      </c>
      <c r="B20" s="129" t="s">
        <v>288</v>
      </c>
      <c r="C20" s="128" t="s">
        <v>94</v>
      </c>
      <c r="D20" s="129" t="s">
        <v>190</v>
      </c>
      <c r="E20" s="128" t="s">
        <v>195</v>
      </c>
      <c r="F20" s="129" t="s">
        <v>182</v>
      </c>
      <c r="G20" s="128" t="s">
        <v>184</v>
      </c>
      <c r="H20" s="129" t="s">
        <v>183</v>
      </c>
      <c r="I20" s="130">
        <v>15207.2</v>
      </c>
      <c r="J20" s="130">
        <v>14142.8</v>
      </c>
      <c r="K20" s="138">
        <f t="shared" si="0"/>
        <v>93.00068388658002</v>
      </c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</row>
    <row r="21" spans="1:101" s="127" customFormat="1" ht="72" customHeight="1" outlineLevel="5">
      <c r="A21" s="123" t="s">
        <v>287</v>
      </c>
      <c r="B21" s="124" t="s">
        <v>288</v>
      </c>
      <c r="C21" s="123" t="s">
        <v>94</v>
      </c>
      <c r="D21" s="124" t="s">
        <v>190</v>
      </c>
      <c r="E21" s="123" t="s">
        <v>196</v>
      </c>
      <c r="F21" s="124" t="s">
        <v>197</v>
      </c>
      <c r="G21" s="123"/>
      <c r="H21" s="124"/>
      <c r="I21" s="125">
        <v>340.5</v>
      </c>
      <c r="J21" s="125">
        <v>326.2</v>
      </c>
      <c r="K21" s="137">
        <f t="shared" si="0"/>
        <v>95.80029368575623</v>
      </c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</row>
    <row r="22" spans="1:101" s="127" customFormat="1" ht="72" customHeight="1" outlineLevel="7">
      <c r="A22" s="123" t="s">
        <v>287</v>
      </c>
      <c r="B22" s="124" t="s">
        <v>288</v>
      </c>
      <c r="C22" s="123" t="s">
        <v>94</v>
      </c>
      <c r="D22" s="124" t="s">
        <v>190</v>
      </c>
      <c r="E22" s="123" t="s">
        <v>196</v>
      </c>
      <c r="F22" s="124" t="s">
        <v>197</v>
      </c>
      <c r="G22" s="123" t="s">
        <v>199</v>
      </c>
      <c r="H22" s="124" t="s">
        <v>198</v>
      </c>
      <c r="I22" s="125">
        <v>340.5</v>
      </c>
      <c r="J22" s="125">
        <v>326.2</v>
      </c>
      <c r="K22" s="137">
        <f t="shared" si="0"/>
        <v>95.80029368575623</v>
      </c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</row>
    <row r="23" spans="1:101" s="127" customFormat="1" ht="72" customHeight="1" outlineLevel="7">
      <c r="A23" s="128" t="s">
        <v>287</v>
      </c>
      <c r="B23" s="129" t="s">
        <v>288</v>
      </c>
      <c r="C23" s="128" t="s">
        <v>94</v>
      </c>
      <c r="D23" s="129" t="s">
        <v>190</v>
      </c>
      <c r="E23" s="128" t="s">
        <v>196</v>
      </c>
      <c r="F23" s="129" t="s">
        <v>197</v>
      </c>
      <c r="G23" s="128" t="s">
        <v>199</v>
      </c>
      <c r="H23" s="129" t="s">
        <v>198</v>
      </c>
      <c r="I23" s="130">
        <v>340.5</v>
      </c>
      <c r="J23" s="130">
        <v>326.2</v>
      </c>
      <c r="K23" s="138">
        <f t="shared" si="0"/>
        <v>95.80029368575623</v>
      </c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</row>
    <row r="24" spans="1:101" s="127" customFormat="1" ht="72" customHeight="1" outlineLevel="7">
      <c r="A24" s="123" t="s">
        <v>287</v>
      </c>
      <c r="B24" s="124" t="s">
        <v>288</v>
      </c>
      <c r="C24" s="123" t="s">
        <v>94</v>
      </c>
      <c r="D24" s="124" t="s">
        <v>190</v>
      </c>
      <c r="E24" s="123" t="s">
        <v>200</v>
      </c>
      <c r="F24" s="124" t="s">
        <v>201</v>
      </c>
      <c r="G24" s="123"/>
      <c r="H24" s="124"/>
      <c r="I24" s="125">
        <v>389.1</v>
      </c>
      <c r="J24" s="125">
        <v>379.7</v>
      </c>
      <c r="K24" s="137">
        <f t="shared" si="0"/>
        <v>97.584168594191709</v>
      </c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</row>
    <row r="25" spans="1:101" s="127" customFormat="1" ht="72" customHeight="1" outlineLevel="5">
      <c r="A25" s="123" t="s">
        <v>287</v>
      </c>
      <c r="B25" s="124" t="s">
        <v>288</v>
      </c>
      <c r="C25" s="123" t="s">
        <v>94</v>
      </c>
      <c r="D25" s="124" t="s">
        <v>190</v>
      </c>
      <c r="E25" s="123" t="s">
        <v>200</v>
      </c>
      <c r="F25" s="124" t="s">
        <v>201</v>
      </c>
      <c r="G25" s="123" t="s">
        <v>199</v>
      </c>
      <c r="H25" s="124" t="s">
        <v>198</v>
      </c>
      <c r="I25" s="125">
        <v>388.5</v>
      </c>
      <c r="J25" s="125">
        <v>379.1</v>
      </c>
      <c r="K25" s="137">
        <f t="shared" si="0"/>
        <v>97.580437580437589</v>
      </c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</row>
    <row r="26" spans="1:101" s="127" customFormat="1" ht="69.75" customHeight="1" outlineLevel="7">
      <c r="A26" s="128" t="s">
        <v>287</v>
      </c>
      <c r="B26" s="129" t="s">
        <v>288</v>
      </c>
      <c r="C26" s="128" t="s">
        <v>94</v>
      </c>
      <c r="D26" s="129" t="s">
        <v>190</v>
      </c>
      <c r="E26" s="128" t="s">
        <v>200</v>
      </c>
      <c r="F26" s="129" t="s">
        <v>201</v>
      </c>
      <c r="G26" s="128" t="s">
        <v>199</v>
      </c>
      <c r="H26" s="129" t="s">
        <v>198</v>
      </c>
      <c r="I26" s="130">
        <v>388.5</v>
      </c>
      <c r="J26" s="130">
        <v>379.1</v>
      </c>
      <c r="K26" s="138">
        <f t="shared" si="0"/>
        <v>97.580437580437589</v>
      </c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5"/>
      <c r="CR26" s="115"/>
      <c r="CS26" s="115"/>
      <c r="CT26" s="115"/>
      <c r="CU26" s="115"/>
      <c r="CV26" s="115"/>
      <c r="CW26" s="115"/>
    </row>
    <row r="27" spans="1:101" s="127" customFormat="1" ht="69.75" customHeight="1" outlineLevel="5">
      <c r="A27" s="123" t="s">
        <v>287</v>
      </c>
      <c r="B27" s="124" t="s">
        <v>288</v>
      </c>
      <c r="C27" s="123" t="s">
        <v>94</v>
      </c>
      <c r="D27" s="124" t="s">
        <v>190</v>
      </c>
      <c r="E27" s="123" t="s">
        <v>200</v>
      </c>
      <c r="F27" s="124" t="s">
        <v>201</v>
      </c>
      <c r="G27" s="123" t="s">
        <v>203</v>
      </c>
      <c r="H27" s="124" t="s">
        <v>202</v>
      </c>
      <c r="I27" s="125">
        <v>0.7</v>
      </c>
      <c r="J27" s="125">
        <v>0.7</v>
      </c>
      <c r="K27" s="137">
        <f t="shared" si="0"/>
        <v>100</v>
      </c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</row>
    <row r="28" spans="1:101" s="127" customFormat="1" ht="69.75" customHeight="1" outlineLevel="7">
      <c r="A28" s="128" t="s">
        <v>287</v>
      </c>
      <c r="B28" s="129" t="s">
        <v>288</v>
      </c>
      <c r="C28" s="128" t="s">
        <v>94</v>
      </c>
      <c r="D28" s="129" t="s">
        <v>190</v>
      </c>
      <c r="E28" s="128" t="s">
        <v>200</v>
      </c>
      <c r="F28" s="129" t="s">
        <v>201</v>
      </c>
      <c r="G28" s="128" t="s">
        <v>203</v>
      </c>
      <c r="H28" s="129" t="s">
        <v>202</v>
      </c>
      <c r="I28" s="130">
        <v>0.7</v>
      </c>
      <c r="J28" s="130">
        <v>0.7</v>
      </c>
      <c r="K28" s="138">
        <f t="shared" si="0"/>
        <v>100</v>
      </c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</row>
    <row r="29" spans="1:101" s="127" customFormat="1" ht="109.5" customHeight="1" outlineLevel="7">
      <c r="A29" s="123" t="s">
        <v>287</v>
      </c>
      <c r="B29" s="124" t="s">
        <v>288</v>
      </c>
      <c r="C29" s="123" t="s">
        <v>94</v>
      </c>
      <c r="D29" s="124" t="s">
        <v>190</v>
      </c>
      <c r="E29" s="123" t="s">
        <v>204</v>
      </c>
      <c r="F29" s="124" t="s">
        <v>205</v>
      </c>
      <c r="G29" s="123"/>
      <c r="H29" s="124"/>
      <c r="I29" s="125">
        <v>134.69999999999999</v>
      </c>
      <c r="J29" s="125">
        <v>124.5</v>
      </c>
      <c r="K29" s="137">
        <f t="shared" si="0"/>
        <v>92.427616926503347</v>
      </c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</row>
    <row r="30" spans="1:101" s="127" customFormat="1" ht="109.5" customHeight="1" outlineLevel="7">
      <c r="A30" s="123" t="s">
        <v>287</v>
      </c>
      <c r="B30" s="124" t="s">
        <v>288</v>
      </c>
      <c r="C30" s="123" t="s">
        <v>94</v>
      </c>
      <c r="D30" s="124" t="s">
        <v>190</v>
      </c>
      <c r="E30" s="123" t="s">
        <v>204</v>
      </c>
      <c r="F30" s="124" t="s">
        <v>205</v>
      </c>
      <c r="G30" s="123" t="s">
        <v>207</v>
      </c>
      <c r="H30" s="124" t="s">
        <v>206</v>
      </c>
      <c r="I30" s="125">
        <v>134.69999999999999</v>
      </c>
      <c r="J30" s="125">
        <v>124.5</v>
      </c>
      <c r="K30" s="137">
        <f t="shared" si="0"/>
        <v>92.427616926503347</v>
      </c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</row>
    <row r="31" spans="1:101" s="127" customFormat="1" ht="110.25" customHeight="1" outlineLevel="7">
      <c r="A31" s="128" t="s">
        <v>287</v>
      </c>
      <c r="B31" s="129" t="s">
        <v>288</v>
      </c>
      <c r="C31" s="128" t="s">
        <v>94</v>
      </c>
      <c r="D31" s="129" t="s">
        <v>190</v>
      </c>
      <c r="E31" s="128" t="s">
        <v>204</v>
      </c>
      <c r="F31" s="129" t="s">
        <v>205</v>
      </c>
      <c r="G31" s="128" t="s">
        <v>207</v>
      </c>
      <c r="H31" s="129" t="s">
        <v>206</v>
      </c>
      <c r="I31" s="130">
        <v>134.69999999999999</v>
      </c>
      <c r="J31" s="130">
        <v>124.5</v>
      </c>
      <c r="K31" s="138">
        <f t="shared" si="0"/>
        <v>92.427616926503347</v>
      </c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</row>
    <row r="32" spans="1:101" s="127" customFormat="1" ht="79.5" customHeight="1" outlineLevel="5">
      <c r="A32" s="123" t="s">
        <v>287</v>
      </c>
      <c r="B32" s="124" t="s">
        <v>288</v>
      </c>
      <c r="C32" s="123" t="s">
        <v>98</v>
      </c>
      <c r="D32" s="124" t="s">
        <v>97</v>
      </c>
      <c r="E32" s="123" t="s">
        <v>175</v>
      </c>
      <c r="F32" s="124" t="s">
        <v>176</v>
      </c>
      <c r="G32" s="123"/>
      <c r="H32" s="124"/>
      <c r="I32" s="125">
        <v>844.5</v>
      </c>
      <c r="J32" s="125">
        <v>759.9</v>
      </c>
      <c r="K32" s="137">
        <f t="shared" si="0"/>
        <v>89.982238010657184</v>
      </c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</row>
    <row r="33" spans="1:101" s="127" customFormat="1" ht="79.5" customHeight="1" outlineLevel="7">
      <c r="A33" s="123" t="s">
        <v>287</v>
      </c>
      <c r="B33" s="124" t="s">
        <v>288</v>
      </c>
      <c r="C33" s="123" t="s">
        <v>98</v>
      </c>
      <c r="D33" s="124" t="s">
        <v>97</v>
      </c>
      <c r="E33" s="123" t="s">
        <v>191</v>
      </c>
      <c r="F33" s="124" t="s">
        <v>192</v>
      </c>
      <c r="G33" s="123"/>
      <c r="H33" s="124"/>
      <c r="I33" s="125">
        <v>844.5</v>
      </c>
      <c r="J33" s="125">
        <v>759.9</v>
      </c>
      <c r="K33" s="137">
        <f t="shared" si="0"/>
        <v>89.982238010657184</v>
      </c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</row>
    <row r="34" spans="1:101" s="127" customFormat="1" ht="79.5" customHeight="1" outlineLevel="5">
      <c r="A34" s="123" t="s">
        <v>287</v>
      </c>
      <c r="B34" s="124" t="s">
        <v>288</v>
      </c>
      <c r="C34" s="123" t="s">
        <v>98</v>
      </c>
      <c r="D34" s="124" t="s">
        <v>97</v>
      </c>
      <c r="E34" s="123" t="s">
        <v>193</v>
      </c>
      <c r="F34" s="124" t="s">
        <v>194</v>
      </c>
      <c r="G34" s="123"/>
      <c r="H34" s="124"/>
      <c r="I34" s="125">
        <v>844.5</v>
      </c>
      <c r="J34" s="125">
        <v>759.9</v>
      </c>
      <c r="K34" s="137">
        <f t="shared" si="0"/>
        <v>89.982238010657184</v>
      </c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</row>
    <row r="35" spans="1:101" s="127" customFormat="1" ht="106.5" customHeight="1" outlineLevel="7">
      <c r="A35" s="123" t="s">
        <v>287</v>
      </c>
      <c r="B35" s="124" t="s">
        <v>288</v>
      </c>
      <c r="C35" s="123" t="s">
        <v>98</v>
      </c>
      <c r="D35" s="124" t="s">
        <v>97</v>
      </c>
      <c r="E35" s="123" t="s">
        <v>204</v>
      </c>
      <c r="F35" s="124" t="s">
        <v>205</v>
      </c>
      <c r="G35" s="123"/>
      <c r="H35" s="124"/>
      <c r="I35" s="125">
        <v>844.5</v>
      </c>
      <c r="J35" s="125">
        <v>759.9</v>
      </c>
      <c r="K35" s="137">
        <f t="shared" si="0"/>
        <v>89.982238010657184</v>
      </c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</row>
    <row r="36" spans="1:101" s="127" customFormat="1" ht="106.5" customHeight="1" outlineLevel="1">
      <c r="A36" s="123" t="s">
        <v>287</v>
      </c>
      <c r="B36" s="124" t="s">
        <v>288</v>
      </c>
      <c r="C36" s="123" t="s">
        <v>98</v>
      </c>
      <c r="D36" s="124" t="s">
        <v>97</v>
      </c>
      <c r="E36" s="123" t="s">
        <v>204</v>
      </c>
      <c r="F36" s="124" t="s">
        <v>205</v>
      </c>
      <c r="G36" s="123" t="s">
        <v>207</v>
      </c>
      <c r="H36" s="124" t="s">
        <v>206</v>
      </c>
      <c r="I36" s="125">
        <v>844.5</v>
      </c>
      <c r="J36" s="125">
        <v>759.9</v>
      </c>
      <c r="K36" s="137">
        <f t="shared" si="0"/>
        <v>89.982238010657184</v>
      </c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</row>
    <row r="37" spans="1:101" s="127" customFormat="1" ht="106.5" customHeight="1" outlineLevel="2">
      <c r="A37" s="128" t="s">
        <v>287</v>
      </c>
      <c r="B37" s="129" t="s">
        <v>288</v>
      </c>
      <c r="C37" s="128" t="s">
        <v>98</v>
      </c>
      <c r="D37" s="129" t="s">
        <v>97</v>
      </c>
      <c r="E37" s="128" t="s">
        <v>204</v>
      </c>
      <c r="F37" s="129" t="s">
        <v>205</v>
      </c>
      <c r="G37" s="128" t="s">
        <v>207</v>
      </c>
      <c r="H37" s="129" t="s">
        <v>206</v>
      </c>
      <c r="I37" s="130">
        <v>844.5</v>
      </c>
      <c r="J37" s="130">
        <v>759.9</v>
      </c>
      <c r="K37" s="138">
        <f t="shared" si="0"/>
        <v>89.982238010657184</v>
      </c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</row>
    <row r="38" spans="1:101" s="127" customFormat="1" ht="45.75" customHeight="1" outlineLevel="3">
      <c r="A38" s="123" t="s">
        <v>287</v>
      </c>
      <c r="B38" s="124" t="s">
        <v>288</v>
      </c>
      <c r="C38" s="123" t="s">
        <v>102</v>
      </c>
      <c r="D38" s="124" t="s">
        <v>101</v>
      </c>
      <c r="E38" s="123" t="s">
        <v>210</v>
      </c>
      <c r="F38" s="124" t="s">
        <v>211</v>
      </c>
      <c r="G38" s="123"/>
      <c r="H38" s="124"/>
      <c r="I38" s="125">
        <v>10</v>
      </c>
      <c r="J38" s="125">
        <v>0</v>
      </c>
      <c r="K38" s="137">
        <f t="shared" si="0"/>
        <v>0</v>
      </c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</row>
    <row r="39" spans="1:101" s="127" customFormat="1" ht="45.75" customHeight="1" outlineLevel="4">
      <c r="A39" s="123" t="s">
        <v>287</v>
      </c>
      <c r="B39" s="124" t="s">
        <v>288</v>
      </c>
      <c r="C39" s="123" t="s">
        <v>102</v>
      </c>
      <c r="D39" s="124" t="s">
        <v>101</v>
      </c>
      <c r="E39" s="123" t="s">
        <v>212</v>
      </c>
      <c r="F39" s="124" t="s">
        <v>213</v>
      </c>
      <c r="G39" s="123"/>
      <c r="H39" s="124"/>
      <c r="I39" s="125">
        <v>10</v>
      </c>
      <c r="J39" s="125">
        <v>0</v>
      </c>
      <c r="K39" s="137">
        <f t="shared" si="0"/>
        <v>0</v>
      </c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</row>
    <row r="40" spans="1:101" s="127" customFormat="1" ht="60.75" customHeight="1" outlineLevel="5">
      <c r="A40" s="123" t="s">
        <v>287</v>
      </c>
      <c r="B40" s="124" t="s">
        <v>288</v>
      </c>
      <c r="C40" s="123" t="s">
        <v>102</v>
      </c>
      <c r="D40" s="124" t="s">
        <v>101</v>
      </c>
      <c r="E40" s="123" t="s">
        <v>214</v>
      </c>
      <c r="F40" s="124" t="s">
        <v>215</v>
      </c>
      <c r="G40" s="123"/>
      <c r="H40" s="124"/>
      <c r="I40" s="125">
        <v>10</v>
      </c>
      <c r="J40" s="125">
        <v>0</v>
      </c>
      <c r="K40" s="137">
        <f t="shared" si="0"/>
        <v>0</v>
      </c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</row>
    <row r="41" spans="1:101" s="127" customFormat="1" ht="43.5" customHeight="1" outlineLevel="7">
      <c r="A41" s="123" t="s">
        <v>287</v>
      </c>
      <c r="B41" s="124" t="s">
        <v>288</v>
      </c>
      <c r="C41" s="123" t="s">
        <v>102</v>
      </c>
      <c r="D41" s="124" t="s">
        <v>101</v>
      </c>
      <c r="E41" s="123" t="s">
        <v>216</v>
      </c>
      <c r="F41" s="124" t="s">
        <v>213</v>
      </c>
      <c r="G41" s="123"/>
      <c r="H41" s="124"/>
      <c r="I41" s="125">
        <v>10</v>
      </c>
      <c r="J41" s="125">
        <v>0</v>
      </c>
      <c r="K41" s="137">
        <f t="shared" si="0"/>
        <v>0</v>
      </c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</row>
    <row r="42" spans="1:101" s="127" customFormat="1" ht="43.5" customHeight="1" outlineLevel="1">
      <c r="A42" s="123" t="s">
        <v>287</v>
      </c>
      <c r="B42" s="124" t="s">
        <v>288</v>
      </c>
      <c r="C42" s="123" t="s">
        <v>102</v>
      </c>
      <c r="D42" s="124" t="s">
        <v>101</v>
      </c>
      <c r="E42" s="123" t="s">
        <v>216</v>
      </c>
      <c r="F42" s="124" t="s">
        <v>213</v>
      </c>
      <c r="G42" s="123" t="s">
        <v>203</v>
      </c>
      <c r="H42" s="124" t="s">
        <v>202</v>
      </c>
      <c r="I42" s="125">
        <v>10</v>
      </c>
      <c r="J42" s="125">
        <v>0</v>
      </c>
      <c r="K42" s="137">
        <f t="shared" si="0"/>
        <v>0</v>
      </c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</row>
    <row r="43" spans="1:101" s="127" customFormat="1" ht="43.5" customHeight="1" outlineLevel="2">
      <c r="A43" s="128" t="s">
        <v>287</v>
      </c>
      <c r="B43" s="129" t="s">
        <v>288</v>
      </c>
      <c r="C43" s="128" t="s">
        <v>102</v>
      </c>
      <c r="D43" s="129" t="s">
        <v>101</v>
      </c>
      <c r="E43" s="128" t="s">
        <v>216</v>
      </c>
      <c r="F43" s="129" t="s">
        <v>213</v>
      </c>
      <c r="G43" s="128" t="s">
        <v>203</v>
      </c>
      <c r="H43" s="129" t="s">
        <v>202</v>
      </c>
      <c r="I43" s="130">
        <v>10</v>
      </c>
      <c r="J43" s="130">
        <v>0</v>
      </c>
      <c r="K43" s="138">
        <f t="shared" si="0"/>
        <v>0</v>
      </c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</row>
    <row r="44" spans="1:101" s="127" customFormat="1" ht="45.75" customHeight="1" outlineLevel="3">
      <c r="A44" s="123" t="s">
        <v>287</v>
      </c>
      <c r="B44" s="124" t="s">
        <v>288</v>
      </c>
      <c r="C44" s="123" t="s">
        <v>104</v>
      </c>
      <c r="D44" s="124" t="s">
        <v>103</v>
      </c>
      <c r="E44" s="123" t="s">
        <v>210</v>
      </c>
      <c r="F44" s="124" t="s">
        <v>211</v>
      </c>
      <c r="G44" s="123"/>
      <c r="H44" s="124"/>
      <c r="I44" s="125">
        <v>2484.3000000000002</v>
      </c>
      <c r="J44" s="125">
        <v>2460.1</v>
      </c>
      <c r="K44" s="137">
        <f t="shared" si="0"/>
        <v>99.025882542366048</v>
      </c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</row>
    <row r="45" spans="1:101" s="127" customFormat="1" ht="45.75" customHeight="1" outlineLevel="4">
      <c r="A45" s="123" t="s">
        <v>287</v>
      </c>
      <c r="B45" s="124" t="s">
        <v>288</v>
      </c>
      <c r="C45" s="123" t="s">
        <v>104</v>
      </c>
      <c r="D45" s="124" t="s">
        <v>103</v>
      </c>
      <c r="E45" s="123" t="s">
        <v>217</v>
      </c>
      <c r="F45" s="124" t="s">
        <v>218</v>
      </c>
      <c r="G45" s="123"/>
      <c r="H45" s="124"/>
      <c r="I45" s="125">
        <v>2484.3000000000002</v>
      </c>
      <c r="J45" s="125">
        <v>2460.1</v>
      </c>
      <c r="K45" s="137">
        <f t="shared" si="0"/>
        <v>99.025882542366048</v>
      </c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</row>
    <row r="46" spans="1:101" s="127" customFormat="1" ht="58.5" customHeight="1" outlineLevel="5">
      <c r="A46" s="123" t="s">
        <v>287</v>
      </c>
      <c r="B46" s="124" t="s">
        <v>288</v>
      </c>
      <c r="C46" s="123" t="s">
        <v>104</v>
      </c>
      <c r="D46" s="124" t="s">
        <v>103</v>
      </c>
      <c r="E46" s="123" t="s">
        <v>219</v>
      </c>
      <c r="F46" s="124" t="s">
        <v>215</v>
      </c>
      <c r="G46" s="123"/>
      <c r="H46" s="124"/>
      <c r="I46" s="125">
        <v>2484.3000000000002</v>
      </c>
      <c r="J46" s="125">
        <v>2460.1</v>
      </c>
      <c r="K46" s="137">
        <f t="shared" si="0"/>
        <v>99.025882542366048</v>
      </c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</row>
    <row r="47" spans="1:101" s="127" customFormat="1" ht="45" customHeight="1" outlineLevel="7">
      <c r="A47" s="123" t="s">
        <v>287</v>
      </c>
      <c r="B47" s="124" t="s">
        <v>288</v>
      </c>
      <c r="C47" s="123" t="s">
        <v>104</v>
      </c>
      <c r="D47" s="124" t="s">
        <v>103</v>
      </c>
      <c r="E47" s="123" t="s">
        <v>220</v>
      </c>
      <c r="F47" s="124" t="s">
        <v>197</v>
      </c>
      <c r="G47" s="123"/>
      <c r="H47" s="124"/>
      <c r="I47" s="125">
        <v>1826</v>
      </c>
      <c r="J47" s="125">
        <v>1826</v>
      </c>
      <c r="K47" s="137">
        <f t="shared" si="0"/>
        <v>100</v>
      </c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</row>
    <row r="48" spans="1:101" s="127" customFormat="1" ht="45" customHeight="1" outlineLevel="1">
      <c r="A48" s="123" t="s">
        <v>287</v>
      </c>
      <c r="B48" s="124" t="s">
        <v>288</v>
      </c>
      <c r="C48" s="123" t="s">
        <v>104</v>
      </c>
      <c r="D48" s="124" t="s">
        <v>103</v>
      </c>
      <c r="E48" s="123" t="s">
        <v>220</v>
      </c>
      <c r="F48" s="124" t="s">
        <v>197</v>
      </c>
      <c r="G48" s="123" t="s">
        <v>199</v>
      </c>
      <c r="H48" s="124" t="s">
        <v>198</v>
      </c>
      <c r="I48" s="125">
        <v>1826</v>
      </c>
      <c r="J48" s="125">
        <v>1826</v>
      </c>
      <c r="K48" s="137">
        <f t="shared" si="0"/>
        <v>100</v>
      </c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</row>
    <row r="49" spans="1:101" s="127" customFormat="1" ht="45" customHeight="1" outlineLevel="2">
      <c r="A49" s="128" t="s">
        <v>287</v>
      </c>
      <c r="B49" s="129" t="s">
        <v>288</v>
      </c>
      <c r="C49" s="128" t="s">
        <v>104</v>
      </c>
      <c r="D49" s="129" t="s">
        <v>103</v>
      </c>
      <c r="E49" s="128" t="s">
        <v>220</v>
      </c>
      <c r="F49" s="129" t="s">
        <v>197</v>
      </c>
      <c r="G49" s="128" t="s">
        <v>199</v>
      </c>
      <c r="H49" s="129" t="s">
        <v>198</v>
      </c>
      <c r="I49" s="130">
        <v>1826</v>
      </c>
      <c r="J49" s="130">
        <v>1826</v>
      </c>
      <c r="K49" s="138">
        <f t="shared" si="0"/>
        <v>100</v>
      </c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</row>
    <row r="50" spans="1:101" s="127" customFormat="1" ht="58.5" customHeight="1" outlineLevel="3">
      <c r="A50" s="123" t="s">
        <v>287</v>
      </c>
      <c r="B50" s="124" t="s">
        <v>288</v>
      </c>
      <c r="C50" s="123" t="s">
        <v>104</v>
      </c>
      <c r="D50" s="124" t="s">
        <v>103</v>
      </c>
      <c r="E50" s="123" t="s">
        <v>221</v>
      </c>
      <c r="F50" s="124" t="s">
        <v>201</v>
      </c>
      <c r="G50" s="123"/>
      <c r="H50" s="124"/>
      <c r="I50" s="125">
        <v>652.6</v>
      </c>
      <c r="J50" s="125">
        <v>628.4</v>
      </c>
      <c r="K50" s="137">
        <f t="shared" si="0"/>
        <v>96.291756052712216</v>
      </c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</row>
    <row r="51" spans="1:101" s="127" customFormat="1" ht="60.75" customHeight="1" outlineLevel="4">
      <c r="A51" s="123" t="s">
        <v>287</v>
      </c>
      <c r="B51" s="124" t="s">
        <v>288</v>
      </c>
      <c r="C51" s="123" t="s">
        <v>104</v>
      </c>
      <c r="D51" s="124" t="s">
        <v>103</v>
      </c>
      <c r="E51" s="123" t="s">
        <v>221</v>
      </c>
      <c r="F51" s="124" t="s">
        <v>201</v>
      </c>
      <c r="G51" s="123" t="s">
        <v>199</v>
      </c>
      <c r="H51" s="124" t="s">
        <v>198</v>
      </c>
      <c r="I51" s="125">
        <v>591.70000000000005</v>
      </c>
      <c r="J51" s="125">
        <v>567.5</v>
      </c>
      <c r="K51" s="137">
        <f t="shared" si="0"/>
        <v>95.910089572418443</v>
      </c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</row>
    <row r="52" spans="1:101" s="127" customFormat="1" ht="50.25" customHeight="1" outlineLevel="5">
      <c r="A52" s="128" t="s">
        <v>287</v>
      </c>
      <c r="B52" s="129" t="s">
        <v>288</v>
      </c>
      <c r="C52" s="128" t="s">
        <v>104</v>
      </c>
      <c r="D52" s="129" t="s">
        <v>103</v>
      </c>
      <c r="E52" s="128" t="s">
        <v>221</v>
      </c>
      <c r="F52" s="129" t="s">
        <v>201</v>
      </c>
      <c r="G52" s="128" t="s">
        <v>199</v>
      </c>
      <c r="H52" s="129" t="s">
        <v>198</v>
      </c>
      <c r="I52" s="130">
        <v>591.70000000000005</v>
      </c>
      <c r="J52" s="130">
        <v>567.5</v>
      </c>
      <c r="K52" s="138">
        <f t="shared" si="0"/>
        <v>95.910089572418443</v>
      </c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</row>
    <row r="53" spans="1:101" s="127" customFormat="1" ht="54.75" customHeight="1" outlineLevel="7">
      <c r="A53" s="123" t="s">
        <v>287</v>
      </c>
      <c r="B53" s="124" t="s">
        <v>288</v>
      </c>
      <c r="C53" s="123" t="s">
        <v>104</v>
      </c>
      <c r="D53" s="124" t="s">
        <v>103</v>
      </c>
      <c r="E53" s="123" t="s">
        <v>221</v>
      </c>
      <c r="F53" s="124" t="s">
        <v>201</v>
      </c>
      <c r="G53" s="123" t="s">
        <v>203</v>
      </c>
      <c r="H53" s="124" t="s">
        <v>202</v>
      </c>
      <c r="I53" s="125">
        <v>60.8</v>
      </c>
      <c r="J53" s="125">
        <v>60.8</v>
      </c>
      <c r="K53" s="137">
        <f t="shared" si="0"/>
        <v>100</v>
      </c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</row>
    <row r="54" spans="1:101" s="127" customFormat="1" ht="51" customHeight="1" outlineLevel="1">
      <c r="A54" s="128" t="s">
        <v>287</v>
      </c>
      <c r="B54" s="129" t="s">
        <v>288</v>
      </c>
      <c r="C54" s="128" t="s">
        <v>104</v>
      </c>
      <c r="D54" s="129" t="s">
        <v>103</v>
      </c>
      <c r="E54" s="128" t="s">
        <v>221</v>
      </c>
      <c r="F54" s="129" t="s">
        <v>201</v>
      </c>
      <c r="G54" s="128" t="s">
        <v>203</v>
      </c>
      <c r="H54" s="129" t="s">
        <v>202</v>
      </c>
      <c r="I54" s="130">
        <v>60.8</v>
      </c>
      <c r="J54" s="130">
        <v>60.8</v>
      </c>
      <c r="K54" s="138">
        <f t="shared" si="0"/>
        <v>100</v>
      </c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</row>
    <row r="55" spans="1:101" s="127" customFormat="1" ht="97.5" customHeight="1" outlineLevel="2">
      <c r="A55" s="123" t="s">
        <v>287</v>
      </c>
      <c r="B55" s="124" t="s">
        <v>288</v>
      </c>
      <c r="C55" s="123" t="s">
        <v>104</v>
      </c>
      <c r="D55" s="124" t="s">
        <v>103</v>
      </c>
      <c r="E55" s="123" t="s">
        <v>222</v>
      </c>
      <c r="F55" s="124" t="s">
        <v>223</v>
      </c>
      <c r="G55" s="123"/>
      <c r="H55" s="124"/>
      <c r="I55" s="125">
        <v>5.0999999999999996</v>
      </c>
      <c r="J55" s="125">
        <v>5.0999999999999996</v>
      </c>
      <c r="K55" s="137">
        <f t="shared" si="0"/>
        <v>100</v>
      </c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</row>
    <row r="56" spans="1:101" s="127" customFormat="1" ht="97.5" customHeight="1" outlineLevel="3">
      <c r="A56" s="123" t="s">
        <v>287</v>
      </c>
      <c r="B56" s="124" t="s">
        <v>288</v>
      </c>
      <c r="C56" s="123" t="s">
        <v>104</v>
      </c>
      <c r="D56" s="124" t="s">
        <v>103</v>
      </c>
      <c r="E56" s="123" t="s">
        <v>222</v>
      </c>
      <c r="F56" s="124" t="s">
        <v>223</v>
      </c>
      <c r="G56" s="123" t="s">
        <v>203</v>
      </c>
      <c r="H56" s="124" t="s">
        <v>202</v>
      </c>
      <c r="I56" s="125">
        <v>5.0999999999999996</v>
      </c>
      <c r="J56" s="125">
        <v>5.0999999999999996</v>
      </c>
      <c r="K56" s="137">
        <f t="shared" si="0"/>
        <v>100</v>
      </c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</row>
    <row r="57" spans="1:101" s="127" customFormat="1" ht="97.5" customHeight="1" outlineLevel="4">
      <c r="A57" s="128" t="s">
        <v>287</v>
      </c>
      <c r="B57" s="129" t="s">
        <v>288</v>
      </c>
      <c r="C57" s="128" t="s">
        <v>104</v>
      </c>
      <c r="D57" s="129" t="s">
        <v>103</v>
      </c>
      <c r="E57" s="128" t="s">
        <v>222</v>
      </c>
      <c r="F57" s="129" t="s">
        <v>223</v>
      </c>
      <c r="G57" s="128" t="s">
        <v>203</v>
      </c>
      <c r="H57" s="129" t="s">
        <v>202</v>
      </c>
      <c r="I57" s="130">
        <v>5.0999999999999996</v>
      </c>
      <c r="J57" s="130">
        <v>5.0999999999999996</v>
      </c>
      <c r="K57" s="138">
        <f t="shared" si="0"/>
        <v>100</v>
      </c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</row>
    <row r="58" spans="1:101" s="127" customFormat="1" ht="111" customHeight="1" outlineLevel="5">
      <c r="A58" s="123" t="s">
        <v>287</v>
      </c>
      <c r="B58" s="124" t="s">
        <v>288</v>
      </c>
      <c r="C58" s="123" t="s">
        <v>104</v>
      </c>
      <c r="D58" s="124" t="s">
        <v>103</v>
      </c>
      <c r="E58" s="123" t="s">
        <v>224</v>
      </c>
      <c r="F58" s="124" t="s">
        <v>225</v>
      </c>
      <c r="G58" s="123"/>
      <c r="H58" s="124"/>
      <c r="I58" s="125">
        <v>0.6</v>
      </c>
      <c r="J58" s="125">
        <v>0.6</v>
      </c>
      <c r="K58" s="137">
        <f t="shared" si="0"/>
        <v>100</v>
      </c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</row>
    <row r="59" spans="1:101" s="127" customFormat="1" ht="111" customHeight="1" outlineLevel="5">
      <c r="A59" s="123" t="s">
        <v>287</v>
      </c>
      <c r="B59" s="124" t="s">
        <v>288</v>
      </c>
      <c r="C59" s="123" t="s">
        <v>104</v>
      </c>
      <c r="D59" s="124" t="s">
        <v>103</v>
      </c>
      <c r="E59" s="123" t="s">
        <v>224</v>
      </c>
      <c r="F59" s="124" t="s">
        <v>225</v>
      </c>
      <c r="G59" s="123" t="s">
        <v>199</v>
      </c>
      <c r="H59" s="124" t="s">
        <v>198</v>
      </c>
      <c r="I59" s="125">
        <v>0.6</v>
      </c>
      <c r="J59" s="125">
        <v>0.6</v>
      </c>
      <c r="K59" s="137">
        <f t="shared" si="0"/>
        <v>100</v>
      </c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</row>
    <row r="60" spans="1:101" s="127" customFormat="1" ht="111.75" customHeight="1" outlineLevel="7">
      <c r="A60" s="128" t="s">
        <v>287</v>
      </c>
      <c r="B60" s="129" t="s">
        <v>288</v>
      </c>
      <c r="C60" s="128" t="s">
        <v>104</v>
      </c>
      <c r="D60" s="129" t="s">
        <v>103</v>
      </c>
      <c r="E60" s="128" t="s">
        <v>224</v>
      </c>
      <c r="F60" s="129" t="s">
        <v>225</v>
      </c>
      <c r="G60" s="128" t="s">
        <v>199</v>
      </c>
      <c r="H60" s="129" t="s">
        <v>198</v>
      </c>
      <c r="I60" s="130">
        <v>0.6</v>
      </c>
      <c r="J60" s="130">
        <v>0.6</v>
      </c>
      <c r="K60" s="138">
        <f t="shared" si="0"/>
        <v>100</v>
      </c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</row>
    <row r="61" spans="1:101" s="127" customFormat="1" ht="46.5" customHeight="1" outlineLevel="7">
      <c r="A61" s="123" t="s">
        <v>287</v>
      </c>
      <c r="B61" s="124" t="s">
        <v>288</v>
      </c>
      <c r="C61" s="123" t="s">
        <v>106</v>
      </c>
      <c r="D61" s="124" t="s">
        <v>105</v>
      </c>
      <c r="E61" s="123"/>
      <c r="F61" s="124"/>
      <c r="G61" s="123"/>
      <c r="H61" s="124"/>
      <c r="I61" s="125">
        <v>296.7</v>
      </c>
      <c r="J61" s="125">
        <v>296.7</v>
      </c>
      <c r="K61" s="137">
        <f t="shared" si="0"/>
        <v>100</v>
      </c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</row>
    <row r="62" spans="1:101" s="127" customFormat="1" ht="46.5" customHeight="1" outlineLevel="5">
      <c r="A62" s="123" t="s">
        <v>287</v>
      </c>
      <c r="B62" s="124" t="s">
        <v>288</v>
      </c>
      <c r="C62" s="123" t="s">
        <v>108</v>
      </c>
      <c r="D62" s="124" t="s">
        <v>107</v>
      </c>
      <c r="E62" s="123" t="s">
        <v>226</v>
      </c>
      <c r="F62" s="124" t="s">
        <v>227</v>
      </c>
      <c r="G62" s="123"/>
      <c r="H62" s="124"/>
      <c r="I62" s="125">
        <v>296.7</v>
      </c>
      <c r="J62" s="125">
        <v>296.7</v>
      </c>
      <c r="K62" s="137">
        <f t="shared" si="0"/>
        <v>100</v>
      </c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</row>
    <row r="63" spans="1:101" s="127" customFormat="1" ht="46.5" customHeight="1" outlineLevel="7">
      <c r="A63" s="123" t="s">
        <v>287</v>
      </c>
      <c r="B63" s="124" t="s">
        <v>288</v>
      </c>
      <c r="C63" s="123" t="s">
        <v>108</v>
      </c>
      <c r="D63" s="124" t="s">
        <v>107</v>
      </c>
      <c r="E63" s="123" t="s">
        <v>228</v>
      </c>
      <c r="F63" s="124" t="s">
        <v>107</v>
      </c>
      <c r="G63" s="123"/>
      <c r="H63" s="124"/>
      <c r="I63" s="125">
        <v>296.7</v>
      </c>
      <c r="J63" s="125">
        <v>296.7</v>
      </c>
      <c r="K63" s="137">
        <f t="shared" si="0"/>
        <v>100</v>
      </c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</row>
    <row r="64" spans="1:101" s="127" customFormat="1" ht="60" customHeight="1" outlineLevel="1">
      <c r="A64" s="123" t="s">
        <v>287</v>
      </c>
      <c r="B64" s="124" t="s">
        <v>288</v>
      </c>
      <c r="C64" s="123" t="s">
        <v>108</v>
      </c>
      <c r="D64" s="124" t="s">
        <v>107</v>
      </c>
      <c r="E64" s="123" t="s">
        <v>229</v>
      </c>
      <c r="F64" s="124" t="s">
        <v>230</v>
      </c>
      <c r="G64" s="123"/>
      <c r="H64" s="124"/>
      <c r="I64" s="125">
        <v>296.7</v>
      </c>
      <c r="J64" s="125">
        <v>296.7</v>
      </c>
      <c r="K64" s="137">
        <f t="shared" si="0"/>
        <v>100</v>
      </c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</row>
    <row r="65" spans="1:101" s="127" customFormat="1" ht="61.5" customHeight="1" outlineLevel="2">
      <c r="A65" s="123" t="s">
        <v>287</v>
      </c>
      <c r="B65" s="124" t="s">
        <v>288</v>
      </c>
      <c r="C65" s="123" t="s">
        <v>108</v>
      </c>
      <c r="D65" s="124" t="s">
        <v>107</v>
      </c>
      <c r="E65" s="123" t="s">
        <v>231</v>
      </c>
      <c r="F65" s="124" t="s">
        <v>230</v>
      </c>
      <c r="G65" s="123"/>
      <c r="H65" s="124"/>
      <c r="I65" s="125">
        <v>296.7</v>
      </c>
      <c r="J65" s="125">
        <v>296.7</v>
      </c>
      <c r="K65" s="137">
        <f t="shared" si="0"/>
        <v>100</v>
      </c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</row>
    <row r="66" spans="1:101" s="127" customFormat="1" ht="107.25" customHeight="1" outlineLevel="3">
      <c r="A66" s="123" t="s">
        <v>287</v>
      </c>
      <c r="B66" s="124" t="s">
        <v>288</v>
      </c>
      <c r="C66" s="123" t="s">
        <v>108</v>
      </c>
      <c r="D66" s="124" t="s">
        <v>107</v>
      </c>
      <c r="E66" s="123" t="s">
        <v>231</v>
      </c>
      <c r="F66" s="124" t="s">
        <v>230</v>
      </c>
      <c r="G66" s="123" t="s">
        <v>184</v>
      </c>
      <c r="H66" s="124" t="s">
        <v>183</v>
      </c>
      <c r="I66" s="125">
        <v>277.8</v>
      </c>
      <c r="J66" s="125">
        <v>277.8</v>
      </c>
      <c r="K66" s="137">
        <f t="shared" si="0"/>
        <v>100</v>
      </c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</row>
    <row r="67" spans="1:101" s="127" customFormat="1" ht="107.25" customHeight="1" outlineLevel="3">
      <c r="A67" s="128" t="s">
        <v>287</v>
      </c>
      <c r="B67" s="129" t="s">
        <v>288</v>
      </c>
      <c r="C67" s="128" t="s">
        <v>108</v>
      </c>
      <c r="D67" s="129" t="s">
        <v>107</v>
      </c>
      <c r="E67" s="128" t="s">
        <v>231</v>
      </c>
      <c r="F67" s="129" t="s">
        <v>230</v>
      </c>
      <c r="G67" s="128" t="s">
        <v>184</v>
      </c>
      <c r="H67" s="129" t="s">
        <v>183</v>
      </c>
      <c r="I67" s="130">
        <v>277.8</v>
      </c>
      <c r="J67" s="130">
        <v>277.8</v>
      </c>
      <c r="K67" s="138">
        <f t="shared" si="0"/>
        <v>100</v>
      </c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</row>
    <row r="68" spans="1:101" s="127" customFormat="1" ht="57" customHeight="1" outlineLevel="4">
      <c r="A68" s="123" t="s">
        <v>287</v>
      </c>
      <c r="B68" s="124" t="s">
        <v>288</v>
      </c>
      <c r="C68" s="123" t="s">
        <v>108</v>
      </c>
      <c r="D68" s="124" t="s">
        <v>107</v>
      </c>
      <c r="E68" s="123" t="s">
        <v>231</v>
      </c>
      <c r="F68" s="124" t="s">
        <v>230</v>
      </c>
      <c r="G68" s="123" t="s">
        <v>199</v>
      </c>
      <c r="H68" s="124" t="s">
        <v>198</v>
      </c>
      <c r="I68" s="125">
        <v>18.899999999999999</v>
      </c>
      <c r="J68" s="125">
        <v>18.899999999999999</v>
      </c>
      <c r="K68" s="137">
        <f t="shared" si="0"/>
        <v>100</v>
      </c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5"/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5"/>
      <c r="CW68" s="115"/>
    </row>
    <row r="69" spans="1:101" s="127" customFormat="1" ht="57" customHeight="1" outlineLevel="5">
      <c r="A69" s="128" t="s">
        <v>287</v>
      </c>
      <c r="B69" s="129" t="s">
        <v>288</v>
      </c>
      <c r="C69" s="128" t="s">
        <v>108</v>
      </c>
      <c r="D69" s="129" t="s">
        <v>107</v>
      </c>
      <c r="E69" s="128" t="s">
        <v>231</v>
      </c>
      <c r="F69" s="129" t="s">
        <v>230</v>
      </c>
      <c r="G69" s="128" t="s">
        <v>199</v>
      </c>
      <c r="H69" s="129" t="s">
        <v>198</v>
      </c>
      <c r="I69" s="130">
        <v>18.899999999999999</v>
      </c>
      <c r="J69" s="130">
        <v>18.899999999999999</v>
      </c>
      <c r="K69" s="138">
        <f t="shared" si="0"/>
        <v>100</v>
      </c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</row>
    <row r="70" spans="1:101" s="127" customFormat="1" ht="45.75" customHeight="1" outlineLevel="7">
      <c r="A70" s="123" t="s">
        <v>287</v>
      </c>
      <c r="B70" s="124" t="s">
        <v>288</v>
      </c>
      <c r="C70" s="123" t="s">
        <v>118</v>
      </c>
      <c r="D70" s="124" t="s">
        <v>117</v>
      </c>
      <c r="E70" s="123"/>
      <c r="F70" s="124"/>
      <c r="G70" s="123"/>
      <c r="H70" s="124"/>
      <c r="I70" s="125">
        <v>3921.2</v>
      </c>
      <c r="J70" s="125">
        <v>1111.0999999999999</v>
      </c>
      <c r="K70" s="137">
        <f t="shared" si="0"/>
        <v>28.335713557074367</v>
      </c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</row>
    <row r="71" spans="1:101" s="127" customFormat="1" ht="45.75" customHeight="1" outlineLevel="7">
      <c r="A71" s="123" t="s">
        <v>287</v>
      </c>
      <c r="B71" s="124" t="s">
        <v>288</v>
      </c>
      <c r="C71" s="123" t="s">
        <v>122</v>
      </c>
      <c r="D71" s="124" t="s">
        <v>121</v>
      </c>
      <c r="E71" s="123" t="s">
        <v>232</v>
      </c>
      <c r="F71" s="124" t="s">
        <v>233</v>
      </c>
      <c r="G71" s="123"/>
      <c r="H71" s="124"/>
      <c r="I71" s="125">
        <v>3587.9</v>
      </c>
      <c r="J71" s="125">
        <v>1111.0999999999999</v>
      </c>
      <c r="K71" s="137">
        <f t="shared" si="0"/>
        <v>30.967975696089635</v>
      </c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115"/>
      <c r="BV71" s="115"/>
      <c r="BW71" s="115"/>
      <c r="BX71" s="115"/>
      <c r="BY71" s="115"/>
      <c r="BZ71" s="115"/>
      <c r="CA71" s="115"/>
      <c r="CB71" s="115"/>
      <c r="CC71" s="115"/>
      <c r="CD71" s="115"/>
      <c r="CE71" s="115"/>
      <c r="CF71" s="115"/>
      <c r="CG71" s="115"/>
      <c r="CH71" s="115"/>
      <c r="CI71" s="115"/>
      <c r="CJ71" s="115"/>
      <c r="CK71" s="115"/>
      <c r="CL71" s="115"/>
      <c r="CM71" s="115"/>
      <c r="CN71" s="115"/>
      <c r="CO71" s="115"/>
      <c r="CP71" s="115"/>
      <c r="CQ71" s="115"/>
      <c r="CR71" s="115"/>
      <c r="CS71" s="115"/>
      <c r="CT71" s="115"/>
      <c r="CU71" s="115"/>
      <c r="CV71" s="115"/>
      <c r="CW71" s="115"/>
    </row>
    <row r="72" spans="1:101" s="127" customFormat="1" ht="45.75" customHeight="1" outlineLevel="7">
      <c r="A72" s="123" t="s">
        <v>287</v>
      </c>
      <c r="B72" s="124" t="s">
        <v>288</v>
      </c>
      <c r="C72" s="123" t="s">
        <v>122</v>
      </c>
      <c r="D72" s="124" t="s">
        <v>121</v>
      </c>
      <c r="E72" s="123" t="s">
        <v>234</v>
      </c>
      <c r="F72" s="124" t="s">
        <v>121</v>
      </c>
      <c r="G72" s="123"/>
      <c r="H72" s="124"/>
      <c r="I72" s="125">
        <v>3587.9</v>
      </c>
      <c r="J72" s="125">
        <v>1111.0999999999999</v>
      </c>
      <c r="K72" s="137">
        <f t="shared" si="0"/>
        <v>30.967975696089635</v>
      </c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115"/>
      <c r="BV72" s="115"/>
      <c r="BW72" s="115"/>
      <c r="BX72" s="115"/>
      <c r="BY72" s="115"/>
      <c r="BZ72" s="115"/>
      <c r="CA72" s="115"/>
      <c r="CB72" s="115"/>
      <c r="CC72" s="115"/>
      <c r="CD72" s="115"/>
      <c r="CE72" s="115"/>
      <c r="CF72" s="115"/>
      <c r="CG72" s="115"/>
      <c r="CH72" s="115"/>
      <c r="CI72" s="115"/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</row>
    <row r="73" spans="1:101" s="127" customFormat="1" ht="61.5" customHeight="1" outlineLevel="7">
      <c r="A73" s="123" t="s">
        <v>287</v>
      </c>
      <c r="B73" s="124" t="s">
        <v>288</v>
      </c>
      <c r="C73" s="123" t="s">
        <v>122</v>
      </c>
      <c r="D73" s="124" t="s">
        <v>121</v>
      </c>
      <c r="E73" s="123" t="s">
        <v>235</v>
      </c>
      <c r="F73" s="124" t="s">
        <v>215</v>
      </c>
      <c r="G73" s="123"/>
      <c r="H73" s="124"/>
      <c r="I73" s="125">
        <v>3587.9</v>
      </c>
      <c r="J73" s="125">
        <v>1111.0999999999999</v>
      </c>
      <c r="K73" s="137">
        <f t="shared" si="0"/>
        <v>30.967975696089635</v>
      </c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</row>
    <row r="74" spans="1:101" s="127" customFormat="1" ht="45" customHeight="1" outlineLevel="1">
      <c r="A74" s="123" t="s">
        <v>287</v>
      </c>
      <c r="B74" s="124" t="s">
        <v>288</v>
      </c>
      <c r="C74" s="123" t="s">
        <v>122</v>
      </c>
      <c r="D74" s="124" t="s">
        <v>121</v>
      </c>
      <c r="E74" s="123" t="s">
        <v>236</v>
      </c>
      <c r="F74" s="124" t="s">
        <v>197</v>
      </c>
      <c r="G74" s="123"/>
      <c r="H74" s="124"/>
      <c r="I74" s="125">
        <v>2787.9</v>
      </c>
      <c r="J74" s="125">
        <v>1111.0999999999999</v>
      </c>
      <c r="K74" s="137">
        <f t="shared" ref="K74:K137" si="1">J74/I74*100</f>
        <v>39.854370673266608</v>
      </c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5"/>
      <c r="CU74" s="115"/>
      <c r="CV74" s="115"/>
      <c r="CW74" s="115"/>
    </row>
    <row r="75" spans="1:101" s="127" customFormat="1" ht="45" customHeight="1" outlineLevel="2">
      <c r="A75" s="123" t="s">
        <v>287</v>
      </c>
      <c r="B75" s="124" t="s">
        <v>288</v>
      </c>
      <c r="C75" s="123" t="s">
        <v>122</v>
      </c>
      <c r="D75" s="124" t="s">
        <v>121</v>
      </c>
      <c r="E75" s="123" t="s">
        <v>236</v>
      </c>
      <c r="F75" s="124" t="s">
        <v>197</v>
      </c>
      <c r="G75" s="123" t="s">
        <v>199</v>
      </c>
      <c r="H75" s="124" t="s">
        <v>198</v>
      </c>
      <c r="I75" s="125">
        <v>2787.9</v>
      </c>
      <c r="J75" s="125">
        <v>1111.0999999999999</v>
      </c>
      <c r="K75" s="137">
        <f t="shared" si="1"/>
        <v>39.854370673266608</v>
      </c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5"/>
      <c r="CV75" s="115"/>
      <c r="CW75" s="115"/>
    </row>
    <row r="76" spans="1:101" s="127" customFormat="1" ht="45" customHeight="1" outlineLevel="3">
      <c r="A76" s="128" t="s">
        <v>287</v>
      </c>
      <c r="B76" s="129" t="s">
        <v>288</v>
      </c>
      <c r="C76" s="128" t="s">
        <v>122</v>
      </c>
      <c r="D76" s="129" t="s">
        <v>121</v>
      </c>
      <c r="E76" s="128" t="s">
        <v>236</v>
      </c>
      <c r="F76" s="129" t="s">
        <v>197</v>
      </c>
      <c r="G76" s="128" t="s">
        <v>199</v>
      </c>
      <c r="H76" s="129" t="s">
        <v>198</v>
      </c>
      <c r="I76" s="130">
        <v>2787.9</v>
      </c>
      <c r="J76" s="130">
        <v>1111.0999999999999</v>
      </c>
      <c r="K76" s="138">
        <f t="shared" si="1"/>
        <v>39.854370673266608</v>
      </c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15"/>
      <c r="CG76" s="115"/>
      <c r="CH76" s="115"/>
      <c r="CI76" s="115"/>
      <c r="CJ76" s="115"/>
      <c r="CK76" s="115"/>
      <c r="CL76" s="115"/>
      <c r="CM76" s="115"/>
      <c r="CN76" s="115"/>
      <c r="CO76" s="115"/>
      <c r="CP76" s="115"/>
      <c r="CQ76" s="115"/>
      <c r="CR76" s="115"/>
      <c r="CS76" s="115"/>
      <c r="CT76" s="115"/>
      <c r="CU76" s="115"/>
      <c r="CV76" s="115"/>
      <c r="CW76" s="115"/>
    </row>
    <row r="77" spans="1:101" s="127" customFormat="1" ht="54" customHeight="1" outlineLevel="4">
      <c r="A77" s="123" t="s">
        <v>287</v>
      </c>
      <c r="B77" s="124" t="s">
        <v>288</v>
      </c>
      <c r="C77" s="123" t="s">
        <v>122</v>
      </c>
      <c r="D77" s="124" t="s">
        <v>121</v>
      </c>
      <c r="E77" s="123" t="s">
        <v>237</v>
      </c>
      <c r="F77" s="124" t="s">
        <v>201</v>
      </c>
      <c r="G77" s="123"/>
      <c r="H77" s="124"/>
      <c r="I77" s="125">
        <v>600</v>
      </c>
      <c r="J77" s="125">
        <v>0</v>
      </c>
      <c r="K77" s="137">
        <f t="shared" si="1"/>
        <v>0</v>
      </c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5"/>
      <c r="CO77" s="115"/>
      <c r="CP77" s="115"/>
      <c r="CQ77" s="115"/>
      <c r="CR77" s="115"/>
      <c r="CS77" s="115"/>
      <c r="CT77" s="115"/>
      <c r="CU77" s="115"/>
      <c r="CV77" s="115"/>
      <c r="CW77" s="115"/>
    </row>
    <row r="78" spans="1:101" s="127" customFormat="1" ht="56.25" customHeight="1" outlineLevel="5">
      <c r="A78" s="123" t="s">
        <v>287</v>
      </c>
      <c r="B78" s="124" t="s">
        <v>288</v>
      </c>
      <c r="C78" s="123" t="s">
        <v>122</v>
      </c>
      <c r="D78" s="124" t="s">
        <v>121</v>
      </c>
      <c r="E78" s="123" t="s">
        <v>237</v>
      </c>
      <c r="F78" s="124" t="s">
        <v>201</v>
      </c>
      <c r="G78" s="123" t="s">
        <v>199</v>
      </c>
      <c r="H78" s="124" t="s">
        <v>198</v>
      </c>
      <c r="I78" s="125">
        <v>600</v>
      </c>
      <c r="J78" s="125">
        <v>0</v>
      </c>
      <c r="K78" s="138">
        <f t="shared" si="1"/>
        <v>0</v>
      </c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</row>
    <row r="79" spans="1:101" s="127" customFormat="1" ht="56.25" customHeight="1" outlineLevel="7">
      <c r="A79" s="128" t="s">
        <v>287</v>
      </c>
      <c r="B79" s="129" t="s">
        <v>288</v>
      </c>
      <c r="C79" s="128" t="s">
        <v>122</v>
      </c>
      <c r="D79" s="129" t="s">
        <v>121</v>
      </c>
      <c r="E79" s="128" t="s">
        <v>237</v>
      </c>
      <c r="F79" s="129" t="s">
        <v>201</v>
      </c>
      <c r="G79" s="128" t="s">
        <v>199</v>
      </c>
      <c r="H79" s="129" t="s">
        <v>198</v>
      </c>
      <c r="I79" s="130">
        <v>600</v>
      </c>
      <c r="J79" s="130">
        <v>0</v>
      </c>
      <c r="K79" s="137">
        <f t="shared" si="1"/>
        <v>0</v>
      </c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</row>
    <row r="80" spans="1:101" s="127" customFormat="1" ht="47.25" customHeight="1" outlineLevel="1">
      <c r="A80" s="123" t="s">
        <v>287</v>
      </c>
      <c r="B80" s="124" t="s">
        <v>288</v>
      </c>
      <c r="C80" s="123" t="s">
        <v>122</v>
      </c>
      <c r="D80" s="124" t="s">
        <v>121</v>
      </c>
      <c r="E80" s="123" t="s">
        <v>238</v>
      </c>
      <c r="F80" s="124" t="s">
        <v>239</v>
      </c>
      <c r="G80" s="123"/>
      <c r="H80" s="124"/>
      <c r="I80" s="125">
        <v>200</v>
      </c>
      <c r="J80" s="125">
        <v>0</v>
      </c>
      <c r="K80" s="137">
        <f t="shared" si="1"/>
        <v>0</v>
      </c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</row>
    <row r="81" spans="1:101" s="127" customFormat="1" ht="47.25" customHeight="1" outlineLevel="2">
      <c r="A81" s="123" t="s">
        <v>287</v>
      </c>
      <c r="B81" s="124" t="s">
        <v>288</v>
      </c>
      <c r="C81" s="123" t="s">
        <v>122</v>
      </c>
      <c r="D81" s="124" t="s">
        <v>121</v>
      </c>
      <c r="E81" s="123" t="s">
        <v>238</v>
      </c>
      <c r="F81" s="124" t="s">
        <v>239</v>
      </c>
      <c r="G81" s="123" t="s">
        <v>199</v>
      </c>
      <c r="H81" s="124" t="s">
        <v>198</v>
      </c>
      <c r="I81" s="125">
        <v>200</v>
      </c>
      <c r="J81" s="125">
        <v>0</v>
      </c>
      <c r="K81" s="137">
        <f t="shared" si="1"/>
        <v>0</v>
      </c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</row>
    <row r="82" spans="1:101" s="127" customFormat="1" ht="47.25" customHeight="1" outlineLevel="3">
      <c r="A82" s="128" t="s">
        <v>287</v>
      </c>
      <c r="B82" s="129" t="s">
        <v>288</v>
      </c>
      <c r="C82" s="128" t="s">
        <v>122</v>
      </c>
      <c r="D82" s="129" t="s">
        <v>121</v>
      </c>
      <c r="E82" s="128" t="s">
        <v>238</v>
      </c>
      <c r="F82" s="129" t="s">
        <v>239</v>
      </c>
      <c r="G82" s="128" t="s">
        <v>199</v>
      </c>
      <c r="H82" s="129" t="s">
        <v>198</v>
      </c>
      <c r="I82" s="130">
        <v>200</v>
      </c>
      <c r="J82" s="130">
        <v>0</v>
      </c>
      <c r="K82" s="138">
        <f t="shared" si="1"/>
        <v>0</v>
      </c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</row>
    <row r="83" spans="1:101" s="127" customFormat="1" ht="45" customHeight="1" outlineLevel="1">
      <c r="A83" s="123" t="s">
        <v>287</v>
      </c>
      <c r="B83" s="124" t="s">
        <v>288</v>
      </c>
      <c r="C83" s="123" t="s">
        <v>124</v>
      </c>
      <c r="D83" s="124" t="s">
        <v>123</v>
      </c>
      <c r="E83" s="123" t="s">
        <v>232</v>
      </c>
      <c r="F83" s="124" t="s">
        <v>233</v>
      </c>
      <c r="G83" s="123"/>
      <c r="H83" s="124"/>
      <c r="I83" s="125">
        <v>333.3</v>
      </c>
      <c r="J83" s="125">
        <v>0</v>
      </c>
      <c r="K83" s="137">
        <f t="shared" si="1"/>
        <v>0</v>
      </c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</row>
    <row r="84" spans="1:101" s="127" customFormat="1" ht="45" customHeight="1" outlineLevel="2">
      <c r="A84" s="123" t="s">
        <v>287</v>
      </c>
      <c r="B84" s="124" t="s">
        <v>288</v>
      </c>
      <c r="C84" s="123" t="s">
        <v>124</v>
      </c>
      <c r="D84" s="124" t="s">
        <v>123</v>
      </c>
      <c r="E84" s="123" t="s">
        <v>240</v>
      </c>
      <c r="F84" s="124" t="s">
        <v>123</v>
      </c>
      <c r="G84" s="123"/>
      <c r="H84" s="124"/>
      <c r="I84" s="125">
        <v>333.3</v>
      </c>
      <c r="J84" s="125">
        <v>0</v>
      </c>
      <c r="K84" s="138">
        <f t="shared" si="1"/>
        <v>0</v>
      </c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</row>
    <row r="85" spans="1:101" s="127" customFormat="1" ht="58.5" customHeight="1" outlineLevel="3">
      <c r="A85" s="123" t="s">
        <v>287</v>
      </c>
      <c r="B85" s="124" t="s">
        <v>288</v>
      </c>
      <c r="C85" s="123" t="s">
        <v>124</v>
      </c>
      <c r="D85" s="124" t="s">
        <v>123</v>
      </c>
      <c r="E85" s="123" t="s">
        <v>241</v>
      </c>
      <c r="F85" s="124" t="s">
        <v>215</v>
      </c>
      <c r="G85" s="123"/>
      <c r="H85" s="124"/>
      <c r="I85" s="125">
        <v>333.3</v>
      </c>
      <c r="J85" s="125">
        <v>0</v>
      </c>
      <c r="K85" s="137">
        <f t="shared" si="1"/>
        <v>0</v>
      </c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</row>
    <row r="86" spans="1:101" s="127" customFormat="1" ht="72" customHeight="1" outlineLevel="4">
      <c r="A86" s="123" t="s">
        <v>287</v>
      </c>
      <c r="B86" s="124" t="s">
        <v>288</v>
      </c>
      <c r="C86" s="123" t="s">
        <v>124</v>
      </c>
      <c r="D86" s="124" t="s">
        <v>123</v>
      </c>
      <c r="E86" s="123" t="s">
        <v>242</v>
      </c>
      <c r="F86" s="124" t="s">
        <v>243</v>
      </c>
      <c r="G86" s="123"/>
      <c r="H86" s="124"/>
      <c r="I86" s="125">
        <v>333.3</v>
      </c>
      <c r="J86" s="125">
        <v>0</v>
      </c>
      <c r="K86" s="137">
        <f t="shared" si="1"/>
        <v>0</v>
      </c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</row>
    <row r="87" spans="1:101" s="127" customFormat="1" ht="59.25" customHeight="1" outlineLevel="5">
      <c r="A87" s="123" t="s">
        <v>287</v>
      </c>
      <c r="B87" s="124" t="s">
        <v>288</v>
      </c>
      <c r="C87" s="123" t="s">
        <v>124</v>
      </c>
      <c r="D87" s="124" t="s">
        <v>123</v>
      </c>
      <c r="E87" s="123" t="s">
        <v>244</v>
      </c>
      <c r="F87" s="124" t="s">
        <v>245</v>
      </c>
      <c r="G87" s="123"/>
      <c r="H87" s="124"/>
      <c r="I87" s="125">
        <v>333.3</v>
      </c>
      <c r="J87" s="125">
        <v>0</v>
      </c>
      <c r="K87" s="138">
        <f t="shared" si="1"/>
        <v>0</v>
      </c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</row>
    <row r="88" spans="1:101" s="127" customFormat="1" ht="59.25" customHeight="1" outlineLevel="7">
      <c r="A88" s="123" t="s">
        <v>287</v>
      </c>
      <c r="B88" s="124" t="s">
        <v>288</v>
      </c>
      <c r="C88" s="123" t="s">
        <v>124</v>
      </c>
      <c r="D88" s="124" t="s">
        <v>123</v>
      </c>
      <c r="E88" s="123" t="s">
        <v>244</v>
      </c>
      <c r="F88" s="124" t="s">
        <v>245</v>
      </c>
      <c r="G88" s="123" t="s">
        <v>199</v>
      </c>
      <c r="H88" s="124" t="s">
        <v>198</v>
      </c>
      <c r="I88" s="125">
        <v>333.3</v>
      </c>
      <c r="J88" s="125">
        <v>0</v>
      </c>
      <c r="K88" s="137">
        <f t="shared" si="1"/>
        <v>0</v>
      </c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</row>
    <row r="89" spans="1:101" s="127" customFormat="1" ht="59.25" customHeight="1" outlineLevel="5">
      <c r="A89" s="128" t="s">
        <v>287</v>
      </c>
      <c r="B89" s="129" t="s">
        <v>288</v>
      </c>
      <c r="C89" s="128" t="s">
        <v>124</v>
      </c>
      <c r="D89" s="129" t="s">
        <v>123</v>
      </c>
      <c r="E89" s="128" t="s">
        <v>244</v>
      </c>
      <c r="F89" s="129" t="s">
        <v>245</v>
      </c>
      <c r="G89" s="128" t="s">
        <v>199</v>
      </c>
      <c r="H89" s="129" t="s">
        <v>198</v>
      </c>
      <c r="I89" s="130">
        <v>333.3</v>
      </c>
      <c r="J89" s="130">
        <v>0</v>
      </c>
      <c r="K89" s="137">
        <f t="shared" si="1"/>
        <v>0</v>
      </c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5"/>
      <c r="CW89" s="115"/>
    </row>
    <row r="90" spans="1:101" s="127" customFormat="1" ht="44.25" customHeight="1" outlineLevel="7">
      <c r="A90" s="123" t="s">
        <v>287</v>
      </c>
      <c r="B90" s="124" t="s">
        <v>288</v>
      </c>
      <c r="C90" s="123" t="s">
        <v>126</v>
      </c>
      <c r="D90" s="124" t="s">
        <v>125</v>
      </c>
      <c r="E90" s="123"/>
      <c r="F90" s="124"/>
      <c r="G90" s="123"/>
      <c r="H90" s="124"/>
      <c r="I90" s="125">
        <v>14166.9</v>
      </c>
      <c r="J90" s="125">
        <v>13999.4</v>
      </c>
      <c r="K90" s="138">
        <f t="shared" si="1"/>
        <v>98.817666532551229</v>
      </c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</row>
    <row r="91" spans="1:101" s="127" customFormat="1" ht="44.25" customHeight="1" outlineLevel="1">
      <c r="A91" s="123" t="s">
        <v>287</v>
      </c>
      <c r="B91" s="124" t="s">
        <v>288</v>
      </c>
      <c r="C91" s="123" t="s">
        <v>128</v>
      </c>
      <c r="D91" s="124" t="s">
        <v>127</v>
      </c>
      <c r="E91" s="123" t="s">
        <v>246</v>
      </c>
      <c r="F91" s="124" t="s">
        <v>247</v>
      </c>
      <c r="G91" s="123"/>
      <c r="H91" s="124"/>
      <c r="I91" s="125">
        <v>1370.9</v>
      </c>
      <c r="J91" s="125">
        <v>1370.9</v>
      </c>
      <c r="K91" s="137">
        <f t="shared" si="1"/>
        <v>100</v>
      </c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</row>
    <row r="92" spans="1:101" s="127" customFormat="1" ht="44.25" customHeight="1" outlineLevel="2">
      <c r="A92" s="123" t="s">
        <v>287</v>
      </c>
      <c r="B92" s="124" t="s">
        <v>288</v>
      </c>
      <c r="C92" s="123" t="s">
        <v>128</v>
      </c>
      <c r="D92" s="124" t="s">
        <v>127</v>
      </c>
      <c r="E92" s="123" t="s">
        <v>248</v>
      </c>
      <c r="F92" s="124" t="s">
        <v>127</v>
      </c>
      <c r="G92" s="123"/>
      <c r="H92" s="124"/>
      <c r="I92" s="125">
        <v>1370.9</v>
      </c>
      <c r="J92" s="125">
        <v>1370.9</v>
      </c>
      <c r="K92" s="137">
        <f t="shared" si="1"/>
        <v>100</v>
      </c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</row>
    <row r="93" spans="1:101" s="127" customFormat="1" ht="60.75" customHeight="1" outlineLevel="3">
      <c r="A93" s="123" t="s">
        <v>287</v>
      </c>
      <c r="B93" s="124" t="s">
        <v>288</v>
      </c>
      <c r="C93" s="123" t="s">
        <v>128</v>
      </c>
      <c r="D93" s="124" t="s">
        <v>127</v>
      </c>
      <c r="E93" s="123" t="s">
        <v>249</v>
      </c>
      <c r="F93" s="124" t="s">
        <v>215</v>
      </c>
      <c r="G93" s="123"/>
      <c r="H93" s="124"/>
      <c r="I93" s="125">
        <v>1370.9</v>
      </c>
      <c r="J93" s="125">
        <v>1370.9</v>
      </c>
      <c r="K93" s="137">
        <f t="shared" si="1"/>
        <v>100</v>
      </c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</row>
    <row r="94" spans="1:101" s="127" customFormat="1" ht="45" customHeight="1" outlineLevel="4">
      <c r="A94" s="123" t="s">
        <v>287</v>
      </c>
      <c r="B94" s="124" t="s">
        <v>288</v>
      </c>
      <c r="C94" s="123" t="s">
        <v>128</v>
      </c>
      <c r="D94" s="124" t="s">
        <v>127</v>
      </c>
      <c r="E94" s="123" t="s">
        <v>250</v>
      </c>
      <c r="F94" s="124" t="s">
        <v>197</v>
      </c>
      <c r="G94" s="123"/>
      <c r="H94" s="124"/>
      <c r="I94" s="125">
        <v>1370.9</v>
      </c>
      <c r="J94" s="125">
        <v>1370.9</v>
      </c>
      <c r="K94" s="137">
        <f t="shared" si="1"/>
        <v>100</v>
      </c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</row>
    <row r="95" spans="1:101" s="127" customFormat="1" ht="45" customHeight="1" outlineLevel="5">
      <c r="A95" s="123" t="s">
        <v>287</v>
      </c>
      <c r="B95" s="124" t="s">
        <v>288</v>
      </c>
      <c r="C95" s="123" t="s">
        <v>128</v>
      </c>
      <c r="D95" s="124" t="s">
        <v>127</v>
      </c>
      <c r="E95" s="123" t="s">
        <v>250</v>
      </c>
      <c r="F95" s="124" t="s">
        <v>197</v>
      </c>
      <c r="G95" s="123" t="s">
        <v>199</v>
      </c>
      <c r="H95" s="124" t="s">
        <v>198</v>
      </c>
      <c r="I95" s="125">
        <v>1370.9</v>
      </c>
      <c r="J95" s="125">
        <v>1370.9</v>
      </c>
      <c r="K95" s="137">
        <f t="shared" si="1"/>
        <v>100</v>
      </c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</row>
    <row r="96" spans="1:101" s="127" customFormat="1" ht="45" customHeight="1" outlineLevel="7">
      <c r="A96" s="128" t="s">
        <v>287</v>
      </c>
      <c r="B96" s="129" t="s">
        <v>288</v>
      </c>
      <c r="C96" s="128" t="s">
        <v>128</v>
      </c>
      <c r="D96" s="129" t="s">
        <v>127</v>
      </c>
      <c r="E96" s="128" t="s">
        <v>250</v>
      </c>
      <c r="F96" s="129" t="s">
        <v>197</v>
      </c>
      <c r="G96" s="128" t="s">
        <v>199</v>
      </c>
      <c r="H96" s="129" t="s">
        <v>198</v>
      </c>
      <c r="I96" s="130">
        <v>1370.9</v>
      </c>
      <c r="J96" s="130">
        <v>1370.9</v>
      </c>
      <c r="K96" s="138">
        <f t="shared" si="1"/>
        <v>100</v>
      </c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</row>
    <row r="97" spans="1:101" s="127" customFormat="1" ht="48.75" customHeight="1" outlineLevel="1">
      <c r="A97" s="123" t="s">
        <v>287</v>
      </c>
      <c r="B97" s="124" t="s">
        <v>288</v>
      </c>
      <c r="C97" s="123" t="s">
        <v>130</v>
      </c>
      <c r="D97" s="124" t="s">
        <v>129</v>
      </c>
      <c r="E97" s="123" t="s">
        <v>246</v>
      </c>
      <c r="F97" s="124" t="s">
        <v>247</v>
      </c>
      <c r="G97" s="123"/>
      <c r="H97" s="124"/>
      <c r="I97" s="125">
        <v>12256</v>
      </c>
      <c r="J97" s="125">
        <v>12088.5</v>
      </c>
      <c r="K97" s="137">
        <f t="shared" si="1"/>
        <v>98.633322454308086</v>
      </c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</row>
    <row r="98" spans="1:101" s="127" customFormat="1" ht="48.75" customHeight="1" outlineLevel="2">
      <c r="A98" s="123" t="s">
        <v>287</v>
      </c>
      <c r="B98" s="124" t="s">
        <v>288</v>
      </c>
      <c r="C98" s="123" t="s">
        <v>130</v>
      </c>
      <c r="D98" s="124" t="s">
        <v>129</v>
      </c>
      <c r="E98" s="123" t="s">
        <v>251</v>
      </c>
      <c r="F98" s="124" t="s">
        <v>129</v>
      </c>
      <c r="G98" s="123"/>
      <c r="H98" s="124"/>
      <c r="I98" s="125">
        <v>12256</v>
      </c>
      <c r="J98" s="125">
        <v>12088.5</v>
      </c>
      <c r="K98" s="137">
        <f t="shared" si="1"/>
        <v>98.633322454308086</v>
      </c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</row>
    <row r="99" spans="1:101" s="127" customFormat="1" ht="60" customHeight="1" outlineLevel="2">
      <c r="A99" s="123" t="s">
        <v>287</v>
      </c>
      <c r="B99" s="124" t="s">
        <v>288</v>
      </c>
      <c r="C99" s="123" t="s">
        <v>130</v>
      </c>
      <c r="D99" s="124" t="s">
        <v>129</v>
      </c>
      <c r="E99" s="123" t="s">
        <v>252</v>
      </c>
      <c r="F99" s="124" t="s">
        <v>215</v>
      </c>
      <c r="G99" s="123"/>
      <c r="H99" s="124"/>
      <c r="I99" s="125">
        <v>12256</v>
      </c>
      <c r="J99" s="125">
        <v>12088.5</v>
      </c>
      <c r="K99" s="137">
        <f t="shared" si="1"/>
        <v>98.633322454308086</v>
      </c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</row>
    <row r="100" spans="1:101" s="127" customFormat="1" ht="42" customHeight="1" outlineLevel="3">
      <c r="A100" s="123" t="s">
        <v>287</v>
      </c>
      <c r="B100" s="124" t="s">
        <v>288</v>
      </c>
      <c r="C100" s="123" t="s">
        <v>130</v>
      </c>
      <c r="D100" s="124" t="s">
        <v>129</v>
      </c>
      <c r="E100" s="123" t="s">
        <v>253</v>
      </c>
      <c r="F100" s="124" t="s">
        <v>254</v>
      </c>
      <c r="G100" s="123"/>
      <c r="H100" s="124"/>
      <c r="I100" s="125">
        <v>12256</v>
      </c>
      <c r="J100" s="125">
        <v>12088.5</v>
      </c>
      <c r="K100" s="137">
        <f t="shared" si="1"/>
        <v>98.633322454308086</v>
      </c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</row>
    <row r="101" spans="1:101" s="127" customFormat="1" ht="42" customHeight="1" outlineLevel="4">
      <c r="A101" s="123" t="s">
        <v>287</v>
      </c>
      <c r="B101" s="124" t="s">
        <v>288</v>
      </c>
      <c r="C101" s="123" t="s">
        <v>130</v>
      </c>
      <c r="D101" s="124" t="s">
        <v>129</v>
      </c>
      <c r="E101" s="123" t="s">
        <v>253</v>
      </c>
      <c r="F101" s="124" t="s">
        <v>254</v>
      </c>
      <c r="G101" s="123" t="s">
        <v>203</v>
      </c>
      <c r="H101" s="124" t="s">
        <v>202</v>
      </c>
      <c r="I101" s="125">
        <v>12256</v>
      </c>
      <c r="J101" s="125">
        <v>12088.5</v>
      </c>
      <c r="K101" s="137">
        <f t="shared" si="1"/>
        <v>98.633322454308086</v>
      </c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</row>
    <row r="102" spans="1:101" s="127" customFormat="1" ht="42" customHeight="1" outlineLevel="5">
      <c r="A102" s="128" t="s">
        <v>287</v>
      </c>
      <c r="B102" s="129" t="s">
        <v>288</v>
      </c>
      <c r="C102" s="128" t="s">
        <v>130</v>
      </c>
      <c r="D102" s="129" t="s">
        <v>129</v>
      </c>
      <c r="E102" s="128" t="s">
        <v>253</v>
      </c>
      <c r="F102" s="129" t="s">
        <v>254</v>
      </c>
      <c r="G102" s="128" t="s">
        <v>203</v>
      </c>
      <c r="H102" s="129" t="s">
        <v>202</v>
      </c>
      <c r="I102" s="130">
        <v>12256</v>
      </c>
      <c r="J102" s="130">
        <v>12088.5</v>
      </c>
      <c r="K102" s="137">
        <f t="shared" si="1"/>
        <v>98.633322454308086</v>
      </c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</row>
    <row r="103" spans="1:101" s="127" customFormat="1" ht="43.5" customHeight="1" outlineLevel="7">
      <c r="A103" s="123" t="s">
        <v>287</v>
      </c>
      <c r="B103" s="124" t="s">
        <v>288</v>
      </c>
      <c r="C103" s="123" t="s">
        <v>132</v>
      </c>
      <c r="D103" s="124" t="s">
        <v>131</v>
      </c>
      <c r="E103" s="123" t="s">
        <v>246</v>
      </c>
      <c r="F103" s="124" t="s">
        <v>247</v>
      </c>
      <c r="G103" s="123"/>
      <c r="H103" s="124"/>
      <c r="I103" s="125">
        <v>540</v>
      </c>
      <c r="J103" s="125">
        <v>540</v>
      </c>
      <c r="K103" s="138">
        <f t="shared" si="1"/>
        <v>100</v>
      </c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</row>
    <row r="104" spans="1:101" s="127" customFormat="1" ht="44.25" customHeight="1" outlineLevel="5">
      <c r="A104" s="123" t="s">
        <v>287</v>
      </c>
      <c r="B104" s="124" t="s">
        <v>288</v>
      </c>
      <c r="C104" s="123" t="s">
        <v>132</v>
      </c>
      <c r="D104" s="124" t="s">
        <v>131</v>
      </c>
      <c r="E104" s="123" t="s">
        <v>255</v>
      </c>
      <c r="F104" s="124" t="s">
        <v>131</v>
      </c>
      <c r="G104" s="123"/>
      <c r="H104" s="124"/>
      <c r="I104" s="125">
        <v>540</v>
      </c>
      <c r="J104" s="125">
        <v>540</v>
      </c>
      <c r="K104" s="137">
        <f t="shared" si="1"/>
        <v>100</v>
      </c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</row>
    <row r="105" spans="1:101" s="127" customFormat="1" ht="60" customHeight="1" outlineLevel="7">
      <c r="A105" s="123" t="s">
        <v>287</v>
      </c>
      <c r="B105" s="124" t="s">
        <v>288</v>
      </c>
      <c r="C105" s="123" t="s">
        <v>132</v>
      </c>
      <c r="D105" s="124" t="s">
        <v>131</v>
      </c>
      <c r="E105" s="123" t="s">
        <v>256</v>
      </c>
      <c r="F105" s="124" t="s">
        <v>215</v>
      </c>
      <c r="G105" s="123"/>
      <c r="H105" s="124"/>
      <c r="I105" s="125">
        <v>540</v>
      </c>
      <c r="J105" s="125">
        <v>540</v>
      </c>
      <c r="K105" s="137">
        <f t="shared" si="1"/>
        <v>100</v>
      </c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</row>
    <row r="106" spans="1:101" s="127" customFormat="1" ht="45.75" customHeight="1" outlineLevel="1">
      <c r="A106" s="123" t="s">
        <v>287</v>
      </c>
      <c r="B106" s="124" t="s">
        <v>288</v>
      </c>
      <c r="C106" s="123" t="s">
        <v>132</v>
      </c>
      <c r="D106" s="124" t="s">
        <v>131</v>
      </c>
      <c r="E106" s="123" t="s">
        <v>257</v>
      </c>
      <c r="F106" s="124" t="s">
        <v>239</v>
      </c>
      <c r="G106" s="123"/>
      <c r="H106" s="124"/>
      <c r="I106" s="125">
        <v>136</v>
      </c>
      <c r="J106" s="125">
        <v>136</v>
      </c>
      <c r="K106" s="138">
        <f t="shared" si="1"/>
        <v>100</v>
      </c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5"/>
      <c r="CF106" s="115"/>
      <c r="CG106" s="115"/>
      <c r="CH106" s="115"/>
      <c r="CI106" s="115"/>
      <c r="CJ106" s="115"/>
      <c r="CK106" s="115"/>
      <c r="CL106" s="115"/>
      <c r="CM106" s="115"/>
      <c r="CN106" s="115"/>
      <c r="CO106" s="115"/>
      <c r="CP106" s="115"/>
      <c r="CQ106" s="115"/>
      <c r="CR106" s="115"/>
      <c r="CS106" s="115"/>
      <c r="CT106" s="115"/>
      <c r="CU106" s="115"/>
      <c r="CV106" s="115"/>
      <c r="CW106" s="115"/>
    </row>
    <row r="107" spans="1:101" s="127" customFormat="1" ht="45.75" customHeight="1" outlineLevel="2">
      <c r="A107" s="123" t="s">
        <v>287</v>
      </c>
      <c r="B107" s="124" t="s">
        <v>288</v>
      </c>
      <c r="C107" s="123" t="s">
        <v>132</v>
      </c>
      <c r="D107" s="124" t="s">
        <v>131</v>
      </c>
      <c r="E107" s="123" t="s">
        <v>257</v>
      </c>
      <c r="F107" s="124" t="s">
        <v>239</v>
      </c>
      <c r="G107" s="123" t="s">
        <v>199</v>
      </c>
      <c r="H107" s="124" t="s">
        <v>198</v>
      </c>
      <c r="I107" s="125">
        <v>136</v>
      </c>
      <c r="J107" s="125">
        <v>136</v>
      </c>
      <c r="K107" s="137">
        <f t="shared" si="1"/>
        <v>100</v>
      </c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BM107" s="115"/>
      <c r="BN107" s="115"/>
      <c r="BO107" s="115"/>
      <c r="BP107" s="115"/>
      <c r="BQ107" s="115"/>
      <c r="BR107" s="115"/>
      <c r="BS107" s="115"/>
      <c r="BT107" s="115"/>
      <c r="BU107" s="115"/>
      <c r="BV107" s="115"/>
      <c r="BW107" s="115"/>
      <c r="BX107" s="115"/>
      <c r="BY107" s="115"/>
      <c r="BZ107" s="115"/>
      <c r="CA107" s="115"/>
      <c r="CB107" s="115"/>
      <c r="CC107" s="115"/>
      <c r="CD107" s="115"/>
      <c r="CE107" s="115"/>
      <c r="CF107" s="115"/>
      <c r="CG107" s="115"/>
      <c r="CH107" s="115"/>
      <c r="CI107" s="115"/>
      <c r="CJ107" s="115"/>
      <c r="CK107" s="115"/>
      <c r="CL107" s="115"/>
      <c r="CM107" s="115"/>
      <c r="CN107" s="115"/>
      <c r="CO107" s="115"/>
      <c r="CP107" s="115"/>
      <c r="CQ107" s="115"/>
      <c r="CR107" s="115"/>
      <c r="CS107" s="115"/>
      <c r="CT107" s="115"/>
      <c r="CU107" s="115"/>
      <c r="CV107" s="115"/>
      <c r="CW107" s="115"/>
    </row>
    <row r="108" spans="1:101" s="127" customFormat="1" ht="45.75" customHeight="1" outlineLevel="3">
      <c r="A108" s="128" t="s">
        <v>287</v>
      </c>
      <c r="B108" s="129" t="s">
        <v>288</v>
      </c>
      <c r="C108" s="128" t="s">
        <v>132</v>
      </c>
      <c r="D108" s="129" t="s">
        <v>131</v>
      </c>
      <c r="E108" s="128" t="s">
        <v>257</v>
      </c>
      <c r="F108" s="129" t="s">
        <v>239</v>
      </c>
      <c r="G108" s="128" t="s">
        <v>199</v>
      </c>
      <c r="H108" s="129" t="s">
        <v>198</v>
      </c>
      <c r="I108" s="130">
        <v>136</v>
      </c>
      <c r="J108" s="130">
        <v>136</v>
      </c>
      <c r="K108" s="137">
        <f t="shared" si="1"/>
        <v>100</v>
      </c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115"/>
      <c r="AV108" s="115"/>
      <c r="AW108" s="115"/>
      <c r="AX108" s="115"/>
      <c r="AY108" s="115"/>
      <c r="AZ108" s="115"/>
      <c r="BA108" s="115"/>
      <c r="BB108" s="115"/>
      <c r="BC108" s="115"/>
      <c r="BD108" s="115"/>
      <c r="BE108" s="115"/>
      <c r="BF108" s="115"/>
      <c r="BG108" s="115"/>
      <c r="BH108" s="115"/>
      <c r="BI108" s="115"/>
      <c r="BJ108" s="115"/>
      <c r="BK108" s="115"/>
      <c r="BL108" s="115"/>
      <c r="BM108" s="115"/>
      <c r="BN108" s="115"/>
      <c r="BO108" s="115"/>
      <c r="BP108" s="115"/>
      <c r="BQ108" s="115"/>
      <c r="BR108" s="115"/>
      <c r="BS108" s="115"/>
      <c r="BT108" s="115"/>
      <c r="BU108" s="115"/>
      <c r="BV108" s="115"/>
      <c r="BW108" s="115"/>
      <c r="BX108" s="115"/>
      <c r="BY108" s="115"/>
      <c r="BZ108" s="115"/>
      <c r="CA108" s="115"/>
      <c r="CB108" s="115"/>
      <c r="CC108" s="115"/>
      <c r="CD108" s="115"/>
      <c r="CE108" s="115"/>
      <c r="CF108" s="115"/>
      <c r="CG108" s="115"/>
      <c r="CH108" s="115"/>
      <c r="CI108" s="115"/>
      <c r="CJ108" s="115"/>
      <c r="CK108" s="115"/>
      <c r="CL108" s="115"/>
      <c r="CM108" s="115"/>
      <c r="CN108" s="115"/>
      <c r="CO108" s="115"/>
      <c r="CP108" s="115"/>
      <c r="CQ108" s="115"/>
      <c r="CR108" s="115"/>
      <c r="CS108" s="115"/>
      <c r="CT108" s="115"/>
      <c r="CU108" s="115"/>
      <c r="CV108" s="115"/>
      <c r="CW108" s="115"/>
    </row>
    <row r="109" spans="1:101" s="127" customFormat="1" ht="72" customHeight="1" outlineLevel="4">
      <c r="A109" s="123" t="s">
        <v>287</v>
      </c>
      <c r="B109" s="124" t="s">
        <v>288</v>
      </c>
      <c r="C109" s="123" t="s">
        <v>132</v>
      </c>
      <c r="D109" s="124" t="s">
        <v>131</v>
      </c>
      <c r="E109" s="123" t="s">
        <v>258</v>
      </c>
      <c r="F109" s="124" t="s">
        <v>243</v>
      </c>
      <c r="G109" s="123"/>
      <c r="H109" s="124"/>
      <c r="I109" s="125">
        <v>404</v>
      </c>
      <c r="J109" s="125">
        <v>404</v>
      </c>
      <c r="K109" s="137">
        <f t="shared" si="1"/>
        <v>100</v>
      </c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5"/>
      <c r="CO109" s="115"/>
      <c r="CP109" s="115"/>
      <c r="CQ109" s="115"/>
      <c r="CR109" s="115"/>
      <c r="CS109" s="115"/>
      <c r="CT109" s="115"/>
      <c r="CU109" s="115"/>
      <c r="CV109" s="115"/>
      <c r="CW109" s="115"/>
    </row>
    <row r="110" spans="1:101" s="127" customFormat="1" ht="45.75" customHeight="1" outlineLevel="5">
      <c r="A110" s="123" t="s">
        <v>287</v>
      </c>
      <c r="B110" s="124" t="s">
        <v>288</v>
      </c>
      <c r="C110" s="123" t="s">
        <v>132</v>
      </c>
      <c r="D110" s="124" t="s">
        <v>131</v>
      </c>
      <c r="E110" s="123" t="s">
        <v>259</v>
      </c>
      <c r="F110" s="124" t="s">
        <v>260</v>
      </c>
      <c r="G110" s="123"/>
      <c r="H110" s="124"/>
      <c r="I110" s="125">
        <v>404</v>
      </c>
      <c r="J110" s="125">
        <v>404</v>
      </c>
      <c r="K110" s="137">
        <f t="shared" si="1"/>
        <v>100</v>
      </c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115"/>
      <c r="AT110" s="115"/>
      <c r="AU110" s="115"/>
      <c r="AV110" s="115"/>
      <c r="AW110" s="115"/>
      <c r="AX110" s="115"/>
      <c r="AY110" s="115"/>
      <c r="AZ110" s="115"/>
      <c r="BA110" s="115"/>
      <c r="BB110" s="115"/>
      <c r="BC110" s="115"/>
      <c r="BD110" s="115"/>
      <c r="BE110" s="115"/>
      <c r="BF110" s="115"/>
      <c r="BG110" s="115"/>
      <c r="BH110" s="115"/>
      <c r="BI110" s="115"/>
      <c r="BJ110" s="115"/>
      <c r="BK110" s="115"/>
      <c r="BL110" s="115"/>
      <c r="BM110" s="115"/>
      <c r="BN110" s="115"/>
      <c r="BO110" s="115"/>
      <c r="BP110" s="115"/>
      <c r="BQ110" s="115"/>
      <c r="BR110" s="115"/>
      <c r="BS110" s="115"/>
      <c r="BT110" s="115"/>
      <c r="BU110" s="115"/>
      <c r="BV110" s="115"/>
      <c r="BW110" s="115"/>
      <c r="BX110" s="115"/>
      <c r="BY110" s="115"/>
      <c r="BZ110" s="115"/>
      <c r="CA110" s="115"/>
      <c r="CB110" s="115"/>
      <c r="CC110" s="115"/>
      <c r="CD110" s="115"/>
      <c r="CE110" s="115"/>
      <c r="CF110" s="115"/>
      <c r="CG110" s="115"/>
      <c r="CH110" s="115"/>
      <c r="CI110" s="115"/>
      <c r="CJ110" s="115"/>
      <c r="CK110" s="115"/>
      <c r="CL110" s="115"/>
      <c r="CM110" s="115"/>
      <c r="CN110" s="115"/>
      <c r="CO110" s="115"/>
      <c r="CP110" s="115"/>
      <c r="CQ110" s="115"/>
      <c r="CR110" s="115"/>
      <c r="CS110" s="115"/>
      <c r="CT110" s="115"/>
      <c r="CU110" s="115"/>
      <c r="CV110" s="115"/>
      <c r="CW110" s="115"/>
    </row>
    <row r="111" spans="1:101" s="127" customFormat="1" ht="45.75" customHeight="1" outlineLevel="7">
      <c r="A111" s="123" t="s">
        <v>287</v>
      </c>
      <c r="B111" s="124" t="s">
        <v>288</v>
      </c>
      <c r="C111" s="123" t="s">
        <v>132</v>
      </c>
      <c r="D111" s="124" t="s">
        <v>131</v>
      </c>
      <c r="E111" s="123" t="s">
        <v>259</v>
      </c>
      <c r="F111" s="124" t="s">
        <v>260</v>
      </c>
      <c r="G111" s="123" t="s">
        <v>199</v>
      </c>
      <c r="H111" s="124" t="s">
        <v>198</v>
      </c>
      <c r="I111" s="125">
        <v>404</v>
      </c>
      <c r="J111" s="125">
        <v>404</v>
      </c>
      <c r="K111" s="137">
        <f t="shared" si="1"/>
        <v>100</v>
      </c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15"/>
      <c r="CO111" s="115"/>
      <c r="CP111" s="115"/>
      <c r="CQ111" s="115"/>
      <c r="CR111" s="115"/>
      <c r="CS111" s="115"/>
      <c r="CT111" s="115"/>
      <c r="CU111" s="115"/>
      <c r="CV111" s="115"/>
      <c r="CW111" s="115"/>
    </row>
    <row r="112" spans="1:101" s="127" customFormat="1" ht="45.75" customHeight="1" outlineLevel="2">
      <c r="A112" s="128" t="s">
        <v>287</v>
      </c>
      <c r="B112" s="129" t="s">
        <v>288</v>
      </c>
      <c r="C112" s="128" t="s">
        <v>132</v>
      </c>
      <c r="D112" s="129" t="s">
        <v>131</v>
      </c>
      <c r="E112" s="128" t="s">
        <v>259</v>
      </c>
      <c r="F112" s="129" t="s">
        <v>260</v>
      </c>
      <c r="G112" s="128" t="s">
        <v>199</v>
      </c>
      <c r="H112" s="129" t="s">
        <v>198</v>
      </c>
      <c r="I112" s="130">
        <v>404</v>
      </c>
      <c r="J112" s="130">
        <v>404</v>
      </c>
      <c r="K112" s="138">
        <f t="shared" si="1"/>
        <v>100</v>
      </c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115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/>
      <c r="CF112" s="115"/>
      <c r="CG112" s="115"/>
      <c r="CH112" s="115"/>
      <c r="CI112" s="115"/>
      <c r="CJ112" s="115"/>
      <c r="CK112" s="115"/>
      <c r="CL112" s="115"/>
      <c r="CM112" s="115"/>
      <c r="CN112" s="115"/>
      <c r="CO112" s="115"/>
      <c r="CP112" s="115"/>
      <c r="CQ112" s="115"/>
      <c r="CR112" s="115"/>
      <c r="CS112" s="115"/>
      <c r="CT112" s="115"/>
      <c r="CU112" s="115"/>
      <c r="CV112" s="115"/>
      <c r="CW112" s="115"/>
    </row>
    <row r="113" spans="1:101" s="127" customFormat="1" ht="43.5" customHeight="1" outlineLevel="3">
      <c r="A113" s="123" t="s">
        <v>287</v>
      </c>
      <c r="B113" s="124" t="s">
        <v>288</v>
      </c>
      <c r="C113" s="123" t="s">
        <v>146</v>
      </c>
      <c r="D113" s="124" t="s">
        <v>145</v>
      </c>
      <c r="E113" s="123"/>
      <c r="F113" s="124"/>
      <c r="G113" s="123"/>
      <c r="H113" s="124"/>
      <c r="I113" s="125">
        <v>16798.400000000001</v>
      </c>
      <c r="J113" s="125">
        <v>16310.2</v>
      </c>
      <c r="K113" s="137">
        <f t="shared" si="1"/>
        <v>97.093770835317656</v>
      </c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115"/>
      <c r="AO113" s="115"/>
      <c r="AP113" s="115"/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5"/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/>
      <c r="CF113" s="115"/>
      <c r="CG113" s="115"/>
      <c r="CH113" s="115"/>
      <c r="CI113" s="115"/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5"/>
      <c r="CU113" s="115"/>
      <c r="CV113" s="115"/>
      <c r="CW113" s="115"/>
    </row>
    <row r="114" spans="1:101" s="127" customFormat="1" ht="45" customHeight="1" outlineLevel="4">
      <c r="A114" s="123" t="s">
        <v>287</v>
      </c>
      <c r="B114" s="124" t="s">
        <v>288</v>
      </c>
      <c r="C114" s="123" t="s">
        <v>148</v>
      </c>
      <c r="D114" s="124" t="s">
        <v>147</v>
      </c>
      <c r="E114" s="123" t="s">
        <v>261</v>
      </c>
      <c r="F114" s="124" t="s">
        <v>147</v>
      </c>
      <c r="G114" s="123"/>
      <c r="H114" s="124"/>
      <c r="I114" s="125">
        <v>10488.7</v>
      </c>
      <c r="J114" s="125">
        <v>10179.5</v>
      </c>
      <c r="K114" s="137">
        <f t="shared" si="1"/>
        <v>97.052065556265305</v>
      </c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5"/>
      <c r="BR114" s="115"/>
      <c r="BS114" s="115"/>
      <c r="BT114" s="115"/>
      <c r="BU114" s="115"/>
      <c r="BV114" s="115"/>
      <c r="BW114" s="115"/>
      <c r="BX114" s="115"/>
      <c r="BY114" s="115"/>
      <c r="BZ114" s="115"/>
      <c r="CA114" s="115"/>
      <c r="CB114" s="115"/>
      <c r="CC114" s="115"/>
      <c r="CD114" s="115"/>
      <c r="CE114" s="115"/>
      <c r="CF114" s="115"/>
      <c r="CG114" s="115"/>
      <c r="CH114" s="115"/>
      <c r="CI114" s="115"/>
      <c r="CJ114" s="115"/>
      <c r="CK114" s="115"/>
      <c r="CL114" s="115"/>
      <c r="CM114" s="115"/>
      <c r="CN114" s="115"/>
      <c r="CO114" s="115"/>
      <c r="CP114" s="115"/>
      <c r="CQ114" s="115"/>
      <c r="CR114" s="115"/>
      <c r="CS114" s="115"/>
      <c r="CT114" s="115"/>
      <c r="CU114" s="115"/>
      <c r="CV114" s="115"/>
      <c r="CW114" s="115"/>
    </row>
    <row r="115" spans="1:101" s="127" customFormat="1" ht="45" customHeight="1" outlineLevel="5">
      <c r="A115" s="123" t="s">
        <v>287</v>
      </c>
      <c r="B115" s="124" t="s">
        <v>288</v>
      </c>
      <c r="C115" s="123" t="s">
        <v>148</v>
      </c>
      <c r="D115" s="124" t="s">
        <v>147</v>
      </c>
      <c r="E115" s="123" t="s">
        <v>262</v>
      </c>
      <c r="F115" s="124" t="s">
        <v>263</v>
      </c>
      <c r="G115" s="123"/>
      <c r="H115" s="124"/>
      <c r="I115" s="125">
        <v>10488.7</v>
      </c>
      <c r="J115" s="125">
        <v>10179.5</v>
      </c>
      <c r="K115" s="137">
        <f t="shared" si="1"/>
        <v>97.052065556265305</v>
      </c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/>
      <c r="CF115" s="115"/>
      <c r="CG115" s="115"/>
      <c r="CH115" s="115"/>
      <c r="CI115" s="115"/>
      <c r="CJ115" s="115"/>
      <c r="CK115" s="115"/>
      <c r="CL115" s="115"/>
      <c r="CM115" s="115"/>
      <c r="CN115" s="115"/>
      <c r="CO115" s="115"/>
      <c r="CP115" s="115"/>
      <c r="CQ115" s="115"/>
      <c r="CR115" s="115"/>
      <c r="CS115" s="115"/>
      <c r="CT115" s="115"/>
      <c r="CU115" s="115"/>
      <c r="CV115" s="115"/>
      <c r="CW115" s="115"/>
    </row>
    <row r="116" spans="1:101" s="127" customFormat="1" ht="45" customHeight="1" outlineLevel="7">
      <c r="A116" s="123" t="s">
        <v>287</v>
      </c>
      <c r="B116" s="124" t="s">
        <v>288</v>
      </c>
      <c r="C116" s="123" t="s">
        <v>148</v>
      </c>
      <c r="D116" s="124" t="s">
        <v>147</v>
      </c>
      <c r="E116" s="123" t="s">
        <v>264</v>
      </c>
      <c r="F116" s="124" t="s">
        <v>265</v>
      </c>
      <c r="G116" s="123"/>
      <c r="H116" s="124"/>
      <c r="I116" s="125">
        <v>10488.7</v>
      </c>
      <c r="J116" s="125">
        <v>10179.5</v>
      </c>
      <c r="K116" s="137">
        <f t="shared" si="1"/>
        <v>97.052065556265305</v>
      </c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</row>
    <row r="117" spans="1:101" s="127" customFormat="1" ht="45" customHeight="1" outlineLevel="1">
      <c r="A117" s="123" t="s">
        <v>287</v>
      </c>
      <c r="B117" s="124" t="s">
        <v>288</v>
      </c>
      <c r="C117" s="123" t="s">
        <v>148</v>
      </c>
      <c r="D117" s="124" t="s">
        <v>147</v>
      </c>
      <c r="E117" s="123" t="s">
        <v>266</v>
      </c>
      <c r="F117" s="124" t="s">
        <v>182</v>
      </c>
      <c r="G117" s="123"/>
      <c r="H117" s="124"/>
      <c r="I117" s="125">
        <v>8747.5</v>
      </c>
      <c r="J117" s="125">
        <v>8616.9</v>
      </c>
      <c r="K117" s="137">
        <f t="shared" si="1"/>
        <v>98.507002000571589</v>
      </c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115"/>
      <c r="AO117" s="115"/>
      <c r="AP117" s="115"/>
      <c r="AQ117" s="115"/>
      <c r="AR117" s="115"/>
      <c r="AS117" s="115"/>
      <c r="AT117" s="115"/>
      <c r="AU117" s="115"/>
      <c r="AV117" s="115"/>
      <c r="AW117" s="115"/>
      <c r="AX117" s="115"/>
      <c r="AY117" s="115"/>
      <c r="AZ117" s="115"/>
      <c r="BA117" s="115"/>
      <c r="BB117" s="115"/>
      <c r="BC117" s="115"/>
      <c r="BD117" s="115"/>
      <c r="BE117" s="115"/>
      <c r="BF117" s="115"/>
      <c r="BG117" s="115"/>
      <c r="BH117" s="115"/>
      <c r="BI117" s="115"/>
      <c r="BJ117" s="115"/>
      <c r="BK117" s="115"/>
      <c r="BL117" s="115"/>
      <c r="BM117" s="115"/>
      <c r="BN117" s="115"/>
      <c r="BO117" s="115"/>
      <c r="BP117" s="115"/>
      <c r="BQ117" s="115"/>
      <c r="BR117" s="115"/>
      <c r="BS117" s="115"/>
      <c r="BT117" s="115"/>
      <c r="BU117" s="115"/>
      <c r="BV117" s="115"/>
      <c r="BW117" s="115"/>
      <c r="BX117" s="115"/>
      <c r="BY117" s="115"/>
      <c r="BZ117" s="115"/>
      <c r="CA117" s="115"/>
      <c r="CB117" s="115"/>
      <c r="CC117" s="115"/>
      <c r="CD117" s="115"/>
      <c r="CE117" s="115"/>
      <c r="CF117" s="115"/>
      <c r="CG117" s="115"/>
      <c r="CH117" s="115"/>
      <c r="CI117" s="115"/>
      <c r="CJ117" s="115"/>
      <c r="CK117" s="115"/>
      <c r="CL117" s="115"/>
      <c r="CM117" s="115"/>
      <c r="CN117" s="115"/>
      <c r="CO117" s="115"/>
      <c r="CP117" s="115"/>
      <c r="CQ117" s="115"/>
      <c r="CR117" s="115"/>
      <c r="CS117" s="115"/>
      <c r="CT117" s="115"/>
      <c r="CU117" s="115"/>
      <c r="CV117" s="115"/>
      <c r="CW117" s="115"/>
    </row>
    <row r="118" spans="1:101" s="127" customFormat="1" ht="116.25" customHeight="1" outlineLevel="2">
      <c r="A118" s="123" t="s">
        <v>287</v>
      </c>
      <c r="B118" s="124" t="s">
        <v>288</v>
      </c>
      <c r="C118" s="123" t="s">
        <v>148</v>
      </c>
      <c r="D118" s="124" t="s">
        <v>147</v>
      </c>
      <c r="E118" s="123" t="s">
        <v>266</v>
      </c>
      <c r="F118" s="124" t="s">
        <v>182</v>
      </c>
      <c r="G118" s="123" t="s">
        <v>184</v>
      </c>
      <c r="H118" s="124" t="s">
        <v>183</v>
      </c>
      <c r="I118" s="125">
        <v>8747.5</v>
      </c>
      <c r="J118" s="125">
        <v>8616.9</v>
      </c>
      <c r="K118" s="137">
        <f t="shared" si="1"/>
        <v>98.507002000571589</v>
      </c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/>
      <c r="CF118" s="115"/>
      <c r="CG118" s="115"/>
      <c r="CH118" s="115"/>
      <c r="CI118" s="115"/>
      <c r="CJ118" s="115"/>
      <c r="CK118" s="115"/>
      <c r="CL118" s="115"/>
      <c r="CM118" s="115"/>
      <c r="CN118" s="115"/>
      <c r="CO118" s="115"/>
      <c r="CP118" s="115"/>
      <c r="CQ118" s="115"/>
      <c r="CR118" s="115"/>
      <c r="CS118" s="115"/>
      <c r="CT118" s="115"/>
      <c r="CU118" s="115"/>
      <c r="CV118" s="115"/>
      <c r="CW118" s="115"/>
    </row>
    <row r="119" spans="1:101" s="127" customFormat="1" ht="116.25" customHeight="1" outlineLevel="3">
      <c r="A119" s="128" t="s">
        <v>287</v>
      </c>
      <c r="B119" s="129" t="s">
        <v>288</v>
      </c>
      <c r="C119" s="128" t="s">
        <v>148</v>
      </c>
      <c r="D119" s="129" t="s">
        <v>147</v>
      </c>
      <c r="E119" s="128" t="s">
        <v>266</v>
      </c>
      <c r="F119" s="129" t="s">
        <v>182</v>
      </c>
      <c r="G119" s="128" t="s">
        <v>184</v>
      </c>
      <c r="H119" s="129" t="s">
        <v>183</v>
      </c>
      <c r="I119" s="130">
        <v>8747.5</v>
      </c>
      <c r="J119" s="130">
        <v>8616.9</v>
      </c>
      <c r="K119" s="138">
        <f t="shared" si="1"/>
        <v>98.507002000571589</v>
      </c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  <c r="AV119" s="115"/>
      <c r="AW119" s="115"/>
      <c r="AX119" s="115"/>
      <c r="AY119" s="115"/>
      <c r="AZ119" s="115"/>
      <c r="BA119" s="115"/>
      <c r="BB119" s="115"/>
      <c r="BC119" s="115"/>
      <c r="BD119" s="115"/>
      <c r="BE119" s="115"/>
      <c r="BF119" s="115"/>
      <c r="BG119" s="115"/>
      <c r="BH119" s="115"/>
      <c r="BI119" s="115"/>
      <c r="BJ119" s="115"/>
      <c r="BK119" s="115"/>
      <c r="BL119" s="115"/>
      <c r="BM119" s="115"/>
      <c r="BN119" s="115"/>
      <c r="BO119" s="115"/>
      <c r="BP119" s="115"/>
      <c r="BQ119" s="115"/>
      <c r="BR119" s="115"/>
      <c r="BS119" s="115"/>
      <c r="BT119" s="115"/>
      <c r="BU119" s="115"/>
      <c r="BV119" s="115"/>
      <c r="BW119" s="115"/>
      <c r="BX119" s="115"/>
      <c r="BY119" s="115"/>
      <c r="BZ119" s="115"/>
      <c r="CA119" s="115"/>
      <c r="CB119" s="115"/>
      <c r="CC119" s="115"/>
      <c r="CD119" s="115"/>
      <c r="CE119" s="115"/>
      <c r="CF119" s="115"/>
      <c r="CG119" s="115"/>
      <c r="CH119" s="115"/>
      <c r="CI119" s="115"/>
      <c r="CJ119" s="115"/>
      <c r="CK119" s="115"/>
      <c r="CL119" s="115"/>
      <c r="CM119" s="115"/>
      <c r="CN119" s="115"/>
      <c r="CO119" s="115"/>
      <c r="CP119" s="115"/>
      <c r="CQ119" s="115"/>
      <c r="CR119" s="115"/>
      <c r="CS119" s="115"/>
      <c r="CT119" s="115"/>
      <c r="CU119" s="115"/>
      <c r="CV119" s="115"/>
      <c r="CW119" s="115"/>
    </row>
    <row r="120" spans="1:101" s="127" customFormat="1" ht="45.75" customHeight="1" outlineLevel="4">
      <c r="A120" s="123" t="s">
        <v>287</v>
      </c>
      <c r="B120" s="124" t="s">
        <v>288</v>
      </c>
      <c r="C120" s="123" t="s">
        <v>148</v>
      </c>
      <c r="D120" s="124" t="s">
        <v>147</v>
      </c>
      <c r="E120" s="123" t="s">
        <v>267</v>
      </c>
      <c r="F120" s="124" t="s">
        <v>197</v>
      </c>
      <c r="G120" s="123"/>
      <c r="H120" s="124"/>
      <c r="I120" s="125">
        <v>1676.2</v>
      </c>
      <c r="J120" s="125">
        <v>1497.6</v>
      </c>
      <c r="K120" s="137">
        <f t="shared" si="1"/>
        <v>89.344946903710763</v>
      </c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15"/>
      <c r="CO120" s="115"/>
      <c r="CP120" s="115"/>
      <c r="CQ120" s="115"/>
      <c r="CR120" s="115"/>
      <c r="CS120" s="115"/>
      <c r="CT120" s="115"/>
      <c r="CU120" s="115"/>
      <c r="CV120" s="115"/>
      <c r="CW120" s="115"/>
    </row>
    <row r="121" spans="1:101" s="127" customFormat="1" ht="45.75" customHeight="1" outlineLevel="5">
      <c r="A121" s="123" t="s">
        <v>287</v>
      </c>
      <c r="B121" s="124" t="s">
        <v>288</v>
      </c>
      <c r="C121" s="123" t="s">
        <v>148</v>
      </c>
      <c r="D121" s="124" t="s">
        <v>147</v>
      </c>
      <c r="E121" s="123" t="s">
        <v>267</v>
      </c>
      <c r="F121" s="124" t="s">
        <v>197</v>
      </c>
      <c r="G121" s="123" t="s">
        <v>199</v>
      </c>
      <c r="H121" s="124" t="s">
        <v>198</v>
      </c>
      <c r="I121" s="125">
        <v>1676.2</v>
      </c>
      <c r="J121" s="125">
        <v>1497.6</v>
      </c>
      <c r="K121" s="137">
        <f t="shared" si="1"/>
        <v>89.344946903710763</v>
      </c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5"/>
      <c r="CO121" s="115"/>
      <c r="CP121" s="115"/>
      <c r="CQ121" s="115"/>
      <c r="CR121" s="115"/>
      <c r="CS121" s="115"/>
      <c r="CT121" s="115"/>
      <c r="CU121" s="115"/>
      <c r="CV121" s="115"/>
      <c r="CW121" s="115"/>
    </row>
    <row r="122" spans="1:101" s="127" customFormat="1" ht="45.75" customHeight="1" outlineLevel="7">
      <c r="A122" s="128" t="s">
        <v>287</v>
      </c>
      <c r="B122" s="129" t="s">
        <v>288</v>
      </c>
      <c r="C122" s="128" t="s">
        <v>148</v>
      </c>
      <c r="D122" s="129" t="s">
        <v>147</v>
      </c>
      <c r="E122" s="128" t="s">
        <v>267</v>
      </c>
      <c r="F122" s="129" t="s">
        <v>197</v>
      </c>
      <c r="G122" s="128" t="s">
        <v>199</v>
      </c>
      <c r="H122" s="129" t="s">
        <v>198</v>
      </c>
      <c r="I122" s="130">
        <v>1676.2</v>
      </c>
      <c r="J122" s="130">
        <v>1497.6</v>
      </c>
      <c r="K122" s="138">
        <f t="shared" si="1"/>
        <v>89.344946903710763</v>
      </c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115"/>
      <c r="CO122" s="115"/>
      <c r="CP122" s="115"/>
      <c r="CQ122" s="115"/>
      <c r="CR122" s="115"/>
      <c r="CS122" s="115"/>
      <c r="CT122" s="115"/>
      <c r="CU122" s="115"/>
      <c r="CV122" s="115"/>
      <c r="CW122" s="115"/>
    </row>
    <row r="123" spans="1:101" s="127" customFormat="1" ht="45.75" customHeight="1" outlineLevel="7">
      <c r="A123" s="123" t="s">
        <v>287</v>
      </c>
      <c r="B123" s="124" t="s">
        <v>288</v>
      </c>
      <c r="C123" s="123" t="s">
        <v>148</v>
      </c>
      <c r="D123" s="124" t="s">
        <v>147</v>
      </c>
      <c r="E123" s="123" t="s">
        <v>268</v>
      </c>
      <c r="F123" s="124" t="s">
        <v>239</v>
      </c>
      <c r="G123" s="123"/>
      <c r="H123" s="124"/>
      <c r="I123" s="125">
        <v>65</v>
      </c>
      <c r="J123" s="125">
        <v>65</v>
      </c>
      <c r="K123" s="137">
        <f t="shared" si="1"/>
        <v>100</v>
      </c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5"/>
      <c r="AV123" s="115"/>
      <c r="AW123" s="115"/>
      <c r="AX123" s="115"/>
      <c r="AY123" s="115"/>
      <c r="AZ123" s="115"/>
      <c r="BA123" s="115"/>
      <c r="BB123" s="115"/>
      <c r="BC123" s="115"/>
      <c r="BD123" s="115"/>
      <c r="BE123" s="115"/>
      <c r="BF123" s="115"/>
      <c r="BG123" s="115"/>
      <c r="BH123" s="115"/>
      <c r="BI123" s="115"/>
      <c r="BJ123" s="115"/>
      <c r="BK123" s="115"/>
      <c r="BL123" s="115"/>
      <c r="BM123" s="115"/>
      <c r="BN123" s="115"/>
      <c r="BO123" s="115"/>
      <c r="BP123" s="115"/>
      <c r="BQ123" s="115"/>
      <c r="BR123" s="115"/>
      <c r="BS123" s="115"/>
      <c r="BT123" s="115"/>
      <c r="BU123" s="115"/>
      <c r="BV123" s="115"/>
      <c r="BW123" s="115"/>
      <c r="BX123" s="115"/>
      <c r="BY123" s="115"/>
      <c r="BZ123" s="115"/>
      <c r="CA123" s="115"/>
      <c r="CB123" s="115"/>
      <c r="CC123" s="115"/>
      <c r="CD123" s="115"/>
      <c r="CE123" s="115"/>
      <c r="CF123" s="115"/>
      <c r="CG123" s="115"/>
      <c r="CH123" s="115"/>
      <c r="CI123" s="115"/>
      <c r="CJ123" s="115"/>
      <c r="CK123" s="115"/>
      <c r="CL123" s="115"/>
      <c r="CM123" s="115"/>
      <c r="CN123" s="115"/>
      <c r="CO123" s="115"/>
      <c r="CP123" s="115"/>
      <c r="CQ123" s="115"/>
      <c r="CR123" s="115"/>
      <c r="CS123" s="115"/>
      <c r="CT123" s="115"/>
      <c r="CU123" s="115"/>
      <c r="CV123" s="115"/>
      <c r="CW123" s="115"/>
    </row>
    <row r="124" spans="1:101" s="127" customFormat="1" ht="45.75" customHeight="1" outlineLevel="7">
      <c r="A124" s="123" t="s">
        <v>287</v>
      </c>
      <c r="B124" s="124" t="s">
        <v>288</v>
      </c>
      <c r="C124" s="123" t="s">
        <v>148</v>
      </c>
      <c r="D124" s="124" t="s">
        <v>147</v>
      </c>
      <c r="E124" s="123" t="s">
        <v>268</v>
      </c>
      <c r="F124" s="124" t="s">
        <v>239</v>
      </c>
      <c r="G124" s="123" t="s">
        <v>199</v>
      </c>
      <c r="H124" s="124" t="s">
        <v>198</v>
      </c>
      <c r="I124" s="125">
        <v>65</v>
      </c>
      <c r="J124" s="125">
        <v>65</v>
      </c>
      <c r="K124" s="137">
        <f t="shared" si="1"/>
        <v>100</v>
      </c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115"/>
      <c r="AO124" s="115"/>
      <c r="AP124" s="115"/>
      <c r="AQ124" s="115"/>
      <c r="AR124" s="115"/>
      <c r="AS124" s="115"/>
      <c r="AT124" s="115"/>
      <c r="AU124" s="115"/>
      <c r="AV124" s="115"/>
      <c r="AW124" s="115"/>
      <c r="AX124" s="115"/>
      <c r="AY124" s="115"/>
      <c r="AZ124" s="115"/>
      <c r="BA124" s="115"/>
      <c r="BB124" s="115"/>
      <c r="BC124" s="115"/>
      <c r="BD124" s="115"/>
      <c r="BE124" s="115"/>
      <c r="BF124" s="115"/>
      <c r="BG124" s="115"/>
      <c r="BH124" s="115"/>
      <c r="BI124" s="115"/>
      <c r="BJ124" s="115"/>
      <c r="BK124" s="115"/>
      <c r="BL124" s="115"/>
      <c r="BM124" s="115"/>
      <c r="BN124" s="115"/>
      <c r="BO124" s="115"/>
      <c r="BP124" s="115"/>
      <c r="BQ124" s="115"/>
      <c r="BR124" s="115"/>
      <c r="BS124" s="115"/>
      <c r="BT124" s="115"/>
      <c r="BU124" s="115"/>
      <c r="BV124" s="115"/>
      <c r="BW124" s="115"/>
      <c r="BX124" s="115"/>
      <c r="BY124" s="115"/>
      <c r="BZ124" s="115"/>
      <c r="CA124" s="115"/>
      <c r="CB124" s="115"/>
      <c r="CC124" s="115"/>
      <c r="CD124" s="115"/>
      <c r="CE124" s="115"/>
      <c r="CF124" s="115"/>
      <c r="CG124" s="115"/>
      <c r="CH124" s="115"/>
      <c r="CI124" s="115"/>
      <c r="CJ124" s="115"/>
      <c r="CK124" s="115"/>
      <c r="CL124" s="115"/>
      <c r="CM124" s="115"/>
      <c r="CN124" s="115"/>
      <c r="CO124" s="115"/>
      <c r="CP124" s="115"/>
      <c r="CQ124" s="115"/>
      <c r="CR124" s="115"/>
      <c r="CS124" s="115"/>
      <c r="CT124" s="115"/>
      <c r="CU124" s="115"/>
      <c r="CV124" s="115"/>
      <c r="CW124" s="115"/>
    </row>
    <row r="125" spans="1:101" s="127" customFormat="1" ht="45.75" customHeight="1" outlineLevel="5">
      <c r="A125" s="128" t="s">
        <v>287</v>
      </c>
      <c r="B125" s="129" t="s">
        <v>288</v>
      </c>
      <c r="C125" s="128" t="s">
        <v>148</v>
      </c>
      <c r="D125" s="129" t="s">
        <v>147</v>
      </c>
      <c r="E125" s="128" t="s">
        <v>268</v>
      </c>
      <c r="F125" s="129" t="s">
        <v>239</v>
      </c>
      <c r="G125" s="128" t="s">
        <v>199</v>
      </c>
      <c r="H125" s="129" t="s">
        <v>198</v>
      </c>
      <c r="I125" s="130">
        <v>65</v>
      </c>
      <c r="J125" s="130">
        <v>65</v>
      </c>
      <c r="K125" s="137">
        <f t="shared" si="1"/>
        <v>100</v>
      </c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  <c r="AT125" s="115"/>
      <c r="AU125" s="115"/>
      <c r="AV125" s="115"/>
      <c r="AW125" s="115"/>
      <c r="AX125" s="115"/>
      <c r="AY125" s="115"/>
      <c r="AZ125" s="115"/>
      <c r="BA125" s="115"/>
      <c r="BB125" s="115"/>
      <c r="BC125" s="115"/>
      <c r="BD125" s="115"/>
      <c r="BE125" s="115"/>
      <c r="BF125" s="115"/>
      <c r="BG125" s="115"/>
      <c r="BH125" s="115"/>
      <c r="BI125" s="115"/>
      <c r="BJ125" s="115"/>
      <c r="BK125" s="115"/>
      <c r="BL125" s="115"/>
      <c r="BM125" s="115"/>
      <c r="BN125" s="115"/>
      <c r="BO125" s="115"/>
      <c r="BP125" s="115"/>
      <c r="BQ125" s="115"/>
      <c r="BR125" s="115"/>
      <c r="BS125" s="115"/>
      <c r="BT125" s="115"/>
      <c r="BU125" s="115"/>
      <c r="BV125" s="115"/>
      <c r="BW125" s="115"/>
      <c r="BX125" s="115"/>
      <c r="BY125" s="115"/>
      <c r="BZ125" s="115"/>
      <c r="CA125" s="115"/>
      <c r="CB125" s="115"/>
      <c r="CC125" s="115"/>
      <c r="CD125" s="115"/>
      <c r="CE125" s="115"/>
      <c r="CF125" s="115"/>
      <c r="CG125" s="115"/>
      <c r="CH125" s="115"/>
      <c r="CI125" s="115"/>
      <c r="CJ125" s="115"/>
      <c r="CK125" s="115"/>
      <c r="CL125" s="115"/>
      <c r="CM125" s="115"/>
      <c r="CN125" s="115"/>
      <c r="CO125" s="115"/>
      <c r="CP125" s="115"/>
      <c r="CQ125" s="115"/>
      <c r="CR125" s="115"/>
      <c r="CS125" s="115"/>
      <c r="CT125" s="115"/>
      <c r="CU125" s="115"/>
      <c r="CV125" s="115"/>
      <c r="CW125" s="115"/>
    </row>
    <row r="126" spans="1:101" s="127" customFormat="1" ht="43.5" customHeight="1" outlineLevel="7">
      <c r="A126" s="123" t="s">
        <v>287</v>
      </c>
      <c r="B126" s="124" t="s">
        <v>288</v>
      </c>
      <c r="C126" s="123" t="s">
        <v>150</v>
      </c>
      <c r="D126" s="124" t="s">
        <v>149</v>
      </c>
      <c r="E126" s="123" t="s">
        <v>261</v>
      </c>
      <c r="F126" s="124" t="s">
        <v>147</v>
      </c>
      <c r="G126" s="123"/>
      <c r="H126" s="124"/>
      <c r="I126" s="125">
        <v>6309.7</v>
      </c>
      <c r="J126" s="125">
        <v>6130.7</v>
      </c>
      <c r="K126" s="137">
        <f t="shared" si="1"/>
        <v>97.163098087072285</v>
      </c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115"/>
      <c r="AO126" s="115"/>
      <c r="AP126" s="115"/>
      <c r="AQ126" s="115"/>
      <c r="AR126" s="115"/>
      <c r="AS126" s="115"/>
      <c r="AT126" s="115"/>
      <c r="AU126" s="115"/>
      <c r="AV126" s="115"/>
      <c r="AW126" s="115"/>
      <c r="AX126" s="115"/>
      <c r="AY126" s="115"/>
      <c r="AZ126" s="115"/>
      <c r="BA126" s="115"/>
      <c r="BB126" s="115"/>
      <c r="BC126" s="115"/>
      <c r="BD126" s="115"/>
      <c r="BE126" s="115"/>
      <c r="BF126" s="115"/>
      <c r="BG126" s="115"/>
      <c r="BH126" s="115"/>
      <c r="BI126" s="115"/>
      <c r="BJ126" s="115"/>
      <c r="BK126" s="115"/>
      <c r="BL126" s="115"/>
      <c r="BM126" s="115"/>
      <c r="BN126" s="115"/>
      <c r="BO126" s="115"/>
      <c r="BP126" s="115"/>
      <c r="BQ126" s="115"/>
      <c r="BR126" s="115"/>
      <c r="BS126" s="115"/>
      <c r="BT126" s="115"/>
      <c r="BU126" s="115"/>
      <c r="BV126" s="115"/>
      <c r="BW126" s="115"/>
      <c r="BX126" s="115"/>
      <c r="BY126" s="115"/>
      <c r="BZ126" s="115"/>
      <c r="CA126" s="115"/>
      <c r="CB126" s="115"/>
      <c r="CC126" s="115"/>
      <c r="CD126" s="115"/>
      <c r="CE126" s="115"/>
      <c r="CF126" s="115"/>
      <c r="CG126" s="115"/>
      <c r="CH126" s="115"/>
      <c r="CI126" s="115"/>
      <c r="CJ126" s="115"/>
      <c r="CK126" s="115"/>
      <c r="CL126" s="115"/>
      <c r="CM126" s="115"/>
      <c r="CN126" s="115"/>
      <c r="CO126" s="115"/>
      <c r="CP126" s="115"/>
      <c r="CQ126" s="115"/>
      <c r="CR126" s="115"/>
      <c r="CS126" s="115"/>
      <c r="CT126" s="115"/>
      <c r="CU126" s="115"/>
      <c r="CV126" s="115"/>
      <c r="CW126" s="115"/>
    </row>
    <row r="127" spans="1:101" s="127" customFormat="1" ht="43.5" customHeight="1" outlineLevel="7">
      <c r="A127" s="123" t="s">
        <v>287</v>
      </c>
      <c r="B127" s="124" t="s">
        <v>288</v>
      </c>
      <c r="C127" s="123" t="s">
        <v>150</v>
      </c>
      <c r="D127" s="124" t="s">
        <v>149</v>
      </c>
      <c r="E127" s="123" t="s">
        <v>269</v>
      </c>
      <c r="F127" s="124" t="s">
        <v>270</v>
      </c>
      <c r="G127" s="123"/>
      <c r="H127" s="124"/>
      <c r="I127" s="125">
        <v>6309.7</v>
      </c>
      <c r="J127" s="125">
        <v>6130.7</v>
      </c>
      <c r="K127" s="137">
        <f t="shared" si="1"/>
        <v>97.163098087072285</v>
      </c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115"/>
      <c r="AN127" s="115"/>
      <c r="AO127" s="115"/>
      <c r="AP127" s="115"/>
      <c r="AQ127" s="115"/>
      <c r="AR127" s="115"/>
      <c r="AS127" s="115"/>
      <c r="AT127" s="115"/>
      <c r="AU127" s="115"/>
      <c r="AV127" s="115"/>
      <c r="AW127" s="115"/>
      <c r="AX127" s="115"/>
      <c r="AY127" s="115"/>
      <c r="AZ127" s="115"/>
      <c r="BA127" s="115"/>
      <c r="BB127" s="115"/>
      <c r="BC127" s="115"/>
      <c r="BD127" s="115"/>
      <c r="BE127" s="115"/>
      <c r="BF127" s="115"/>
      <c r="BG127" s="115"/>
      <c r="BH127" s="115"/>
      <c r="BI127" s="115"/>
      <c r="BJ127" s="115"/>
      <c r="BK127" s="115"/>
      <c r="BL127" s="115"/>
      <c r="BM127" s="115"/>
      <c r="BN127" s="115"/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115"/>
      <c r="CG127" s="115"/>
      <c r="CH127" s="115"/>
      <c r="CI127" s="115"/>
      <c r="CJ127" s="115"/>
      <c r="CK127" s="115"/>
      <c r="CL127" s="115"/>
      <c r="CM127" s="115"/>
      <c r="CN127" s="115"/>
      <c r="CO127" s="115"/>
      <c r="CP127" s="115"/>
      <c r="CQ127" s="115"/>
      <c r="CR127" s="115"/>
      <c r="CS127" s="115"/>
      <c r="CT127" s="115"/>
      <c r="CU127" s="115"/>
      <c r="CV127" s="115"/>
      <c r="CW127" s="115"/>
    </row>
    <row r="128" spans="1:101" s="127" customFormat="1" ht="43.5" customHeight="1" outlineLevel="5">
      <c r="A128" s="123" t="s">
        <v>287</v>
      </c>
      <c r="B128" s="124" t="s">
        <v>288</v>
      </c>
      <c r="C128" s="123" t="s">
        <v>150</v>
      </c>
      <c r="D128" s="124" t="s">
        <v>149</v>
      </c>
      <c r="E128" s="123" t="s">
        <v>271</v>
      </c>
      <c r="F128" s="124" t="s">
        <v>265</v>
      </c>
      <c r="G128" s="123"/>
      <c r="H128" s="124"/>
      <c r="I128" s="125">
        <v>6309.7</v>
      </c>
      <c r="J128" s="125">
        <v>6130.7</v>
      </c>
      <c r="K128" s="137">
        <f t="shared" si="1"/>
        <v>97.163098087072285</v>
      </c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115"/>
      <c r="CO128" s="115"/>
      <c r="CP128" s="115"/>
      <c r="CQ128" s="115"/>
      <c r="CR128" s="115"/>
      <c r="CS128" s="115"/>
      <c r="CT128" s="115"/>
      <c r="CU128" s="115"/>
      <c r="CV128" s="115"/>
      <c r="CW128" s="115"/>
    </row>
    <row r="129" spans="1:101" s="127" customFormat="1" ht="43.5" customHeight="1" outlineLevel="7">
      <c r="A129" s="123" t="s">
        <v>287</v>
      </c>
      <c r="B129" s="124" t="s">
        <v>288</v>
      </c>
      <c r="C129" s="123" t="s">
        <v>150</v>
      </c>
      <c r="D129" s="124" t="s">
        <v>149</v>
      </c>
      <c r="E129" s="123" t="s">
        <v>272</v>
      </c>
      <c r="F129" s="124" t="s">
        <v>182</v>
      </c>
      <c r="G129" s="123"/>
      <c r="H129" s="124"/>
      <c r="I129" s="125">
        <v>6309.7</v>
      </c>
      <c r="J129" s="125">
        <v>6130.7</v>
      </c>
      <c r="K129" s="138">
        <f t="shared" si="1"/>
        <v>97.163098087072285</v>
      </c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115"/>
      <c r="AO129" s="115"/>
      <c r="AP129" s="115"/>
      <c r="AQ129" s="115"/>
      <c r="AR129" s="115"/>
      <c r="AS129" s="115"/>
      <c r="AT129" s="115"/>
      <c r="AU129" s="115"/>
      <c r="AV129" s="115"/>
      <c r="AW129" s="115"/>
      <c r="AX129" s="115"/>
      <c r="AY129" s="115"/>
      <c r="AZ129" s="115"/>
      <c r="BA129" s="115"/>
      <c r="BB129" s="115"/>
      <c r="BC129" s="115"/>
      <c r="BD129" s="115"/>
      <c r="BE129" s="115"/>
      <c r="BF129" s="115"/>
      <c r="BG129" s="115"/>
      <c r="BH129" s="115"/>
      <c r="BI129" s="115"/>
      <c r="BJ129" s="115"/>
      <c r="BK129" s="115"/>
      <c r="BL129" s="115"/>
      <c r="BM129" s="115"/>
      <c r="BN129" s="115"/>
      <c r="BO129" s="115"/>
      <c r="BP129" s="115"/>
      <c r="BQ129" s="115"/>
      <c r="BR129" s="115"/>
      <c r="BS129" s="115"/>
      <c r="BT129" s="115"/>
      <c r="BU129" s="115"/>
      <c r="BV129" s="115"/>
      <c r="BW129" s="115"/>
      <c r="BX129" s="115"/>
      <c r="BY129" s="115"/>
      <c r="BZ129" s="115"/>
      <c r="CA129" s="115"/>
      <c r="CB129" s="115"/>
      <c r="CC129" s="115"/>
      <c r="CD129" s="115"/>
      <c r="CE129" s="115"/>
      <c r="CF129" s="115"/>
      <c r="CG129" s="115"/>
      <c r="CH129" s="115"/>
      <c r="CI129" s="115"/>
      <c r="CJ129" s="115"/>
      <c r="CK129" s="115"/>
      <c r="CL129" s="115"/>
      <c r="CM129" s="115"/>
      <c r="CN129" s="115"/>
      <c r="CO129" s="115"/>
      <c r="CP129" s="115"/>
      <c r="CQ129" s="115"/>
      <c r="CR129" s="115"/>
      <c r="CS129" s="115"/>
      <c r="CT129" s="115"/>
      <c r="CU129" s="115"/>
      <c r="CV129" s="115"/>
      <c r="CW129" s="115"/>
    </row>
    <row r="130" spans="1:101" s="127" customFormat="1" ht="108.75" customHeight="1" outlineLevel="5">
      <c r="A130" s="123" t="s">
        <v>287</v>
      </c>
      <c r="B130" s="124" t="s">
        <v>288</v>
      </c>
      <c r="C130" s="123" t="s">
        <v>150</v>
      </c>
      <c r="D130" s="124" t="s">
        <v>149</v>
      </c>
      <c r="E130" s="123" t="s">
        <v>272</v>
      </c>
      <c r="F130" s="124" t="s">
        <v>182</v>
      </c>
      <c r="G130" s="123" t="s">
        <v>184</v>
      </c>
      <c r="H130" s="124" t="s">
        <v>183</v>
      </c>
      <c r="I130" s="125">
        <v>6309.7</v>
      </c>
      <c r="J130" s="125">
        <v>6130.7</v>
      </c>
      <c r="K130" s="137">
        <f t="shared" si="1"/>
        <v>97.163098087072285</v>
      </c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115"/>
      <c r="AO130" s="115"/>
      <c r="AP130" s="115"/>
      <c r="AQ130" s="115"/>
      <c r="AR130" s="115"/>
      <c r="AS130" s="115"/>
      <c r="AT130" s="115"/>
      <c r="AU130" s="115"/>
      <c r="AV130" s="115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115"/>
      <c r="CG130" s="115"/>
      <c r="CH130" s="115"/>
      <c r="CI130" s="115"/>
      <c r="CJ130" s="115"/>
      <c r="CK130" s="115"/>
      <c r="CL130" s="115"/>
      <c r="CM130" s="115"/>
      <c r="CN130" s="115"/>
      <c r="CO130" s="115"/>
      <c r="CP130" s="115"/>
      <c r="CQ130" s="115"/>
      <c r="CR130" s="115"/>
      <c r="CS130" s="115"/>
      <c r="CT130" s="115"/>
      <c r="CU130" s="115"/>
      <c r="CV130" s="115"/>
      <c r="CW130" s="115"/>
    </row>
    <row r="131" spans="1:101" s="127" customFormat="1" ht="108.75" customHeight="1" outlineLevel="7">
      <c r="A131" s="128" t="s">
        <v>287</v>
      </c>
      <c r="B131" s="129" t="s">
        <v>288</v>
      </c>
      <c r="C131" s="128" t="s">
        <v>150</v>
      </c>
      <c r="D131" s="129" t="s">
        <v>149</v>
      </c>
      <c r="E131" s="128" t="s">
        <v>272</v>
      </c>
      <c r="F131" s="129" t="s">
        <v>182</v>
      </c>
      <c r="G131" s="128" t="s">
        <v>184</v>
      </c>
      <c r="H131" s="129" t="s">
        <v>183</v>
      </c>
      <c r="I131" s="130">
        <v>6309.7</v>
      </c>
      <c r="J131" s="130">
        <v>6130.7</v>
      </c>
      <c r="K131" s="138">
        <f t="shared" si="1"/>
        <v>97.163098087072285</v>
      </c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115"/>
      <c r="AT131" s="115"/>
      <c r="AU131" s="115"/>
      <c r="AV131" s="115"/>
      <c r="AW131" s="115"/>
      <c r="AX131" s="115"/>
      <c r="AY131" s="115"/>
      <c r="AZ131" s="115"/>
      <c r="BA131" s="115"/>
      <c r="BB131" s="115"/>
      <c r="BC131" s="115"/>
      <c r="BD131" s="115"/>
      <c r="BE131" s="115"/>
      <c r="BF131" s="115"/>
      <c r="BG131" s="115"/>
      <c r="BH131" s="115"/>
      <c r="BI131" s="115"/>
      <c r="BJ131" s="115"/>
      <c r="BK131" s="115"/>
      <c r="BL131" s="115"/>
      <c r="BM131" s="115"/>
      <c r="BN131" s="115"/>
      <c r="BO131" s="115"/>
      <c r="BP131" s="115"/>
      <c r="BQ131" s="115"/>
      <c r="BR131" s="115"/>
      <c r="BS131" s="115"/>
      <c r="BT131" s="115"/>
      <c r="BU131" s="115"/>
      <c r="BV131" s="115"/>
      <c r="BW131" s="115"/>
      <c r="BX131" s="115"/>
      <c r="BY131" s="115"/>
      <c r="BZ131" s="115"/>
      <c r="CA131" s="115"/>
      <c r="CB131" s="115"/>
      <c r="CC131" s="115"/>
      <c r="CD131" s="115"/>
      <c r="CE131" s="115"/>
      <c r="CF131" s="115"/>
      <c r="CG131" s="115"/>
      <c r="CH131" s="115"/>
      <c r="CI131" s="115"/>
      <c r="CJ131" s="115"/>
      <c r="CK131" s="115"/>
      <c r="CL131" s="115"/>
      <c r="CM131" s="115"/>
      <c r="CN131" s="115"/>
      <c r="CO131" s="115"/>
      <c r="CP131" s="115"/>
      <c r="CQ131" s="115"/>
      <c r="CR131" s="115"/>
      <c r="CS131" s="115"/>
      <c r="CT131" s="115"/>
      <c r="CU131" s="115"/>
      <c r="CV131" s="115"/>
      <c r="CW131" s="115"/>
    </row>
    <row r="132" spans="1:101" s="127" customFormat="1" ht="43.5" customHeight="1" outlineLevel="5">
      <c r="A132" s="123" t="s">
        <v>287</v>
      </c>
      <c r="B132" s="124" t="s">
        <v>288</v>
      </c>
      <c r="C132" s="123" t="s">
        <v>152</v>
      </c>
      <c r="D132" s="124" t="s">
        <v>151</v>
      </c>
      <c r="E132" s="123"/>
      <c r="F132" s="124"/>
      <c r="G132" s="123"/>
      <c r="H132" s="124"/>
      <c r="I132" s="125">
        <v>225.6</v>
      </c>
      <c r="J132" s="125">
        <v>225.6</v>
      </c>
      <c r="K132" s="137">
        <f t="shared" si="1"/>
        <v>100</v>
      </c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5"/>
      <c r="CC132" s="115"/>
      <c r="CD132" s="115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5"/>
      <c r="CU132" s="115"/>
      <c r="CV132" s="115"/>
      <c r="CW132" s="115"/>
    </row>
    <row r="133" spans="1:101" s="127" customFormat="1" ht="43.5" customHeight="1" outlineLevel="7">
      <c r="A133" s="123" t="s">
        <v>287</v>
      </c>
      <c r="B133" s="124" t="s">
        <v>288</v>
      </c>
      <c r="C133" s="123" t="s">
        <v>154</v>
      </c>
      <c r="D133" s="124" t="s">
        <v>153</v>
      </c>
      <c r="E133" s="123" t="s">
        <v>273</v>
      </c>
      <c r="F133" s="124" t="s">
        <v>274</v>
      </c>
      <c r="G133" s="123"/>
      <c r="H133" s="124"/>
      <c r="I133" s="125">
        <v>225.6</v>
      </c>
      <c r="J133" s="125">
        <v>225.6</v>
      </c>
      <c r="K133" s="137">
        <f t="shared" si="1"/>
        <v>100</v>
      </c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5"/>
      <c r="CW133" s="115"/>
    </row>
    <row r="134" spans="1:101" s="127" customFormat="1" ht="43.5" customHeight="1" outlineLevel="5">
      <c r="A134" s="123" t="s">
        <v>287</v>
      </c>
      <c r="B134" s="124" t="s">
        <v>288</v>
      </c>
      <c r="C134" s="123" t="s">
        <v>154</v>
      </c>
      <c r="D134" s="124" t="s">
        <v>153</v>
      </c>
      <c r="E134" s="123" t="s">
        <v>275</v>
      </c>
      <c r="F134" s="124" t="s">
        <v>153</v>
      </c>
      <c r="G134" s="123"/>
      <c r="H134" s="124"/>
      <c r="I134" s="125">
        <v>225.6</v>
      </c>
      <c r="J134" s="125">
        <v>225.6</v>
      </c>
      <c r="K134" s="137">
        <f t="shared" si="1"/>
        <v>100</v>
      </c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15"/>
      <c r="AH134" s="115"/>
      <c r="AI134" s="115"/>
      <c r="AJ134" s="115"/>
      <c r="AK134" s="115"/>
      <c r="AL134" s="115"/>
      <c r="AM134" s="115"/>
      <c r="AN134" s="115"/>
      <c r="AO134" s="115"/>
      <c r="AP134" s="115"/>
      <c r="AQ134" s="115"/>
      <c r="AR134" s="115"/>
      <c r="AS134" s="115"/>
      <c r="AT134" s="115"/>
      <c r="AU134" s="115"/>
      <c r="AV134" s="115"/>
      <c r="AW134" s="115"/>
      <c r="AX134" s="115"/>
      <c r="AY134" s="115"/>
      <c r="AZ134" s="115"/>
      <c r="BA134" s="115"/>
      <c r="BB134" s="115"/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5"/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15"/>
      <c r="CF134" s="115"/>
      <c r="CG134" s="115"/>
      <c r="CH134" s="115"/>
      <c r="CI134" s="115"/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5"/>
      <c r="CW134" s="115"/>
    </row>
    <row r="135" spans="1:101" s="127" customFormat="1" ht="43.5" customHeight="1" outlineLevel="6">
      <c r="A135" s="123" t="s">
        <v>287</v>
      </c>
      <c r="B135" s="124" t="s">
        <v>288</v>
      </c>
      <c r="C135" s="123" t="s">
        <v>154</v>
      </c>
      <c r="D135" s="124" t="s">
        <v>153</v>
      </c>
      <c r="E135" s="123" t="s">
        <v>276</v>
      </c>
      <c r="F135" s="124" t="s">
        <v>277</v>
      </c>
      <c r="G135" s="123"/>
      <c r="H135" s="124"/>
      <c r="I135" s="125">
        <v>225.6</v>
      </c>
      <c r="J135" s="125">
        <v>225.6</v>
      </c>
      <c r="K135" s="137">
        <f t="shared" si="1"/>
        <v>100</v>
      </c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15"/>
      <c r="CO135" s="115"/>
      <c r="CP135" s="115"/>
      <c r="CQ135" s="115"/>
      <c r="CR135" s="115"/>
      <c r="CS135" s="115"/>
      <c r="CT135" s="115"/>
      <c r="CU135" s="115"/>
      <c r="CV135" s="115"/>
      <c r="CW135" s="115"/>
    </row>
    <row r="136" spans="1:101" s="127" customFormat="1" ht="43.5" customHeight="1" outlineLevel="7">
      <c r="A136" s="123" t="s">
        <v>287</v>
      </c>
      <c r="B136" s="124" t="s">
        <v>288</v>
      </c>
      <c r="C136" s="123" t="s">
        <v>154</v>
      </c>
      <c r="D136" s="124" t="s">
        <v>153</v>
      </c>
      <c r="E136" s="123" t="s">
        <v>278</v>
      </c>
      <c r="F136" s="124" t="s">
        <v>279</v>
      </c>
      <c r="G136" s="123"/>
      <c r="H136" s="124"/>
      <c r="I136" s="125">
        <v>225.6</v>
      </c>
      <c r="J136" s="125">
        <v>225.6</v>
      </c>
      <c r="K136" s="137">
        <f t="shared" si="1"/>
        <v>100</v>
      </c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  <c r="CP136" s="115"/>
      <c r="CQ136" s="115"/>
      <c r="CR136" s="115"/>
      <c r="CS136" s="115"/>
      <c r="CT136" s="115"/>
      <c r="CU136" s="115"/>
      <c r="CV136" s="115"/>
      <c r="CW136" s="115"/>
    </row>
    <row r="137" spans="1:101" s="127" customFormat="1" ht="43.5" customHeight="1" outlineLevel="6">
      <c r="A137" s="123" t="s">
        <v>287</v>
      </c>
      <c r="B137" s="124" t="s">
        <v>288</v>
      </c>
      <c r="C137" s="123" t="s">
        <v>154</v>
      </c>
      <c r="D137" s="124" t="s">
        <v>153</v>
      </c>
      <c r="E137" s="123" t="s">
        <v>278</v>
      </c>
      <c r="F137" s="124" t="s">
        <v>279</v>
      </c>
      <c r="G137" s="123" t="s">
        <v>281</v>
      </c>
      <c r="H137" s="124" t="s">
        <v>280</v>
      </c>
      <c r="I137" s="125">
        <v>225.6</v>
      </c>
      <c r="J137" s="125">
        <v>225.6</v>
      </c>
      <c r="K137" s="137">
        <f t="shared" si="1"/>
        <v>100</v>
      </c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/>
      <c r="AM137" s="115"/>
      <c r="AN137" s="115"/>
      <c r="AO137" s="115"/>
      <c r="AP137" s="115"/>
      <c r="AQ137" s="115"/>
      <c r="AR137" s="115"/>
      <c r="AS137" s="115"/>
      <c r="AT137" s="115"/>
      <c r="AU137" s="115"/>
      <c r="AV137" s="115"/>
      <c r="AW137" s="115"/>
      <c r="AX137" s="115"/>
      <c r="AY137" s="115"/>
      <c r="AZ137" s="115"/>
      <c r="BA137" s="115"/>
      <c r="BB137" s="115"/>
      <c r="BC137" s="115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5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5"/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5"/>
      <c r="CR137" s="115"/>
      <c r="CS137" s="115"/>
      <c r="CT137" s="115"/>
      <c r="CU137" s="115"/>
      <c r="CV137" s="115"/>
      <c r="CW137" s="115"/>
    </row>
    <row r="138" spans="1:101" s="127" customFormat="1" ht="43.5" customHeight="1" outlineLevel="7">
      <c r="A138" s="128" t="s">
        <v>287</v>
      </c>
      <c r="B138" s="129" t="s">
        <v>288</v>
      </c>
      <c r="C138" s="128" t="s">
        <v>154</v>
      </c>
      <c r="D138" s="129" t="s">
        <v>153</v>
      </c>
      <c r="E138" s="128" t="s">
        <v>278</v>
      </c>
      <c r="F138" s="129" t="s">
        <v>279</v>
      </c>
      <c r="G138" s="128" t="s">
        <v>281</v>
      </c>
      <c r="H138" s="129" t="s">
        <v>280</v>
      </c>
      <c r="I138" s="130">
        <v>225.6</v>
      </c>
      <c r="J138" s="130">
        <v>225.6</v>
      </c>
      <c r="K138" s="138">
        <f t="shared" ref="K138:K153" si="2">J138/I138*100</f>
        <v>100</v>
      </c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  <c r="BH138" s="115"/>
      <c r="BI138" s="115"/>
      <c r="BJ138" s="115"/>
      <c r="BK138" s="115"/>
      <c r="BL138" s="115"/>
      <c r="BM138" s="115"/>
      <c r="BN138" s="115"/>
      <c r="BO138" s="115"/>
      <c r="BP138" s="115"/>
      <c r="BQ138" s="115"/>
      <c r="BR138" s="115"/>
      <c r="BS138" s="115"/>
      <c r="BT138" s="115"/>
      <c r="BU138" s="115"/>
      <c r="BV138" s="115"/>
      <c r="BW138" s="115"/>
      <c r="BX138" s="115"/>
      <c r="BY138" s="115"/>
      <c r="BZ138" s="115"/>
      <c r="CA138" s="115"/>
      <c r="CB138" s="115"/>
      <c r="CC138" s="115"/>
      <c r="CD138" s="115"/>
      <c r="CE138" s="115"/>
      <c r="CF138" s="115"/>
      <c r="CG138" s="115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</row>
    <row r="139" spans="1:101" s="127" customFormat="1" ht="30.75" customHeight="1" outlineLevel="7">
      <c r="A139" s="123" t="s">
        <v>289</v>
      </c>
      <c r="B139" s="124" t="s">
        <v>290</v>
      </c>
      <c r="C139" s="123"/>
      <c r="D139" s="124"/>
      <c r="E139" s="123"/>
      <c r="F139" s="124"/>
      <c r="G139" s="123"/>
      <c r="H139" s="124"/>
      <c r="I139" s="125">
        <v>2081.6</v>
      </c>
      <c r="J139" s="125">
        <v>2070</v>
      </c>
      <c r="K139" s="138">
        <f t="shared" si="2"/>
        <v>99.442736356648737</v>
      </c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</row>
    <row r="140" spans="1:101" s="127" customFormat="1" ht="30" customHeight="1" outlineLevel="1">
      <c r="A140" s="123" t="s">
        <v>289</v>
      </c>
      <c r="B140" s="124" t="s">
        <v>290</v>
      </c>
      <c r="C140" s="123" t="s">
        <v>88</v>
      </c>
      <c r="D140" s="124" t="s">
        <v>87</v>
      </c>
      <c r="E140" s="123"/>
      <c r="F140" s="124"/>
      <c r="G140" s="123"/>
      <c r="H140" s="124"/>
      <c r="I140" s="125">
        <v>2081.6</v>
      </c>
      <c r="J140" s="125">
        <v>2070</v>
      </c>
      <c r="K140" s="137">
        <f t="shared" si="2"/>
        <v>99.442736356648737</v>
      </c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</row>
    <row r="141" spans="1:101" s="127" customFormat="1" ht="82.5" customHeight="1" outlineLevel="2">
      <c r="A141" s="123" t="s">
        <v>289</v>
      </c>
      <c r="B141" s="124" t="s">
        <v>290</v>
      </c>
      <c r="C141" s="123" t="s">
        <v>92</v>
      </c>
      <c r="D141" s="124" t="s">
        <v>91</v>
      </c>
      <c r="E141" s="123" t="s">
        <v>175</v>
      </c>
      <c r="F141" s="124" t="s">
        <v>176</v>
      </c>
      <c r="G141" s="123"/>
      <c r="H141" s="124"/>
      <c r="I141" s="125">
        <v>1929.5</v>
      </c>
      <c r="J141" s="125">
        <v>1929.5</v>
      </c>
      <c r="K141" s="137">
        <f t="shared" si="2"/>
        <v>100</v>
      </c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5"/>
      <c r="CG141" s="115"/>
      <c r="CH141" s="115"/>
      <c r="CI141" s="115"/>
      <c r="CJ141" s="115"/>
      <c r="CK141" s="115"/>
      <c r="CL141" s="115"/>
      <c r="CM141" s="115"/>
      <c r="CN141" s="115"/>
      <c r="CO141" s="115"/>
      <c r="CP141" s="115"/>
      <c r="CQ141" s="115"/>
      <c r="CR141" s="115"/>
      <c r="CS141" s="115"/>
      <c r="CT141" s="115"/>
      <c r="CU141" s="115"/>
      <c r="CV141" s="115"/>
      <c r="CW141" s="115"/>
    </row>
    <row r="142" spans="1:101" s="127" customFormat="1" ht="82.5" customHeight="1" outlineLevel="3">
      <c r="A142" s="123" t="s">
        <v>289</v>
      </c>
      <c r="B142" s="124" t="s">
        <v>290</v>
      </c>
      <c r="C142" s="123" t="s">
        <v>92</v>
      </c>
      <c r="D142" s="124" t="s">
        <v>91</v>
      </c>
      <c r="E142" s="123" t="s">
        <v>185</v>
      </c>
      <c r="F142" s="124" t="s">
        <v>186</v>
      </c>
      <c r="G142" s="123"/>
      <c r="H142" s="124"/>
      <c r="I142" s="125">
        <v>1929.5</v>
      </c>
      <c r="J142" s="125">
        <v>1929.5</v>
      </c>
      <c r="K142" s="137">
        <f t="shared" si="2"/>
        <v>100</v>
      </c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115"/>
      <c r="CG142" s="115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5"/>
      <c r="CR142" s="115"/>
      <c r="CS142" s="115"/>
      <c r="CT142" s="115"/>
      <c r="CU142" s="115"/>
      <c r="CV142" s="115"/>
      <c r="CW142" s="115"/>
    </row>
    <row r="143" spans="1:101" s="127" customFormat="1" ht="82.5" customHeight="1" outlineLevel="4">
      <c r="A143" s="123" t="s">
        <v>289</v>
      </c>
      <c r="B143" s="124" t="s">
        <v>290</v>
      </c>
      <c r="C143" s="123" t="s">
        <v>92</v>
      </c>
      <c r="D143" s="124" t="s">
        <v>91</v>
      </c>
      <c r="E143" s="123" t="s">
        <v>187</v>
      </c>
      <c r="F143" s="124" t="s">
        <v>188</v>
      </c>
      <c r="G143" s="123"/>
      <c r="H143" s="124"/>
      <c r="I143" s="125">
        <v>1929.5</v>
      </c>
      <c r="J143" s="125">
        <v>1929.5</v>
      </c>
      <c r="K143" s="137">
        <f t="shared" si="2"/>
        <v>100</v>
      </c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5"/>
      <c r="AV143" s="115"/>
      <c r="AW143" s="115"/>
      <c r="AX143" s="115"/>
      <c r="AY143" s="115"/>
      <c r="AZ143" s="115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5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15"/>
      <c r="CF143" s="115"/>
      <c r="CG143" s="115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5"/>
      <c r="CR143" s="115"/>
      <c r="CS143" s="115"/>
      <c r="CT143" s="115"/>
      <c r="CU143" s="115"/>
      <c r="CV143" s="115"/>
      <c r="CW143" s="115"/>
    </row>
    <row r="144" spans="1:101" s="127" customFormat="1" ht="82.5" customHeight="1" outlineLevel="5">
      <c r="A144" s="123" t="s">
        <v>289</v>
      </c>
      <c r="B144" s="124" t="s">
        <v>290</v>
      </c>
      <c r="C144" s="123" t="s">
        <v>92</v>
      </c>
      <c r="D144" s="124" t="s">
        <v>91</v>
      </c>
      <c r="E144" s="123" t="s">
        <v>189</v>
      </c>
      <c r="F144" s="124" t="s">
        <v>182</v>
      </c>
      <c r="G144" s="123"/>
      <c r="H144" s="124"/>
      <c r="I144" s="125">
        <v>1929.5</v>
      </c>
      <c r="J144" s="125">
        <v>1929.5</v>
      </c>
      <c r="K144" s="137">
        <f t="shared" si="2"/>
        <v>100</v>
      </c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  <c r="BQ144" s="115"/>
      <c r="BR144" s="115"/>
      <c r="BS144" s="115"/>
      <c r="BT144" s="115"/>
      <c r="BU144" s="115"/>
      <c r="BV144" s="115"/>
      <c r="BW144" s="115"/>
      <c r="BX144" s="115"/>
      <c r="BY144" s="115"/>
      <c r="BZ144" s="115"/>
      <c r="CA144" s="115"/>
      <c r="CB144" s="115"/>
      <c r="CC144" s="115"/>
      <c r="CD144" s="115"/>
      <c r="CE144" s="115"/>
      <c r="CF144" s="115"/>
      <c r="CG144" s="115"/>
      <c r="CH144" s="115"/>
      <c r="CI144" s="115"/>
      <c r="CJ144" s="115"/>
      <c r="CK144" s="115"/>
      <c r="CL144" s="115"/>
      <c r="CM144" s="115"/>
      <c r="CN144" s="115"/>
      <c r="CO144" s="115"/>
      <c r="CP144" s="115"/>
      <c r="CQ144" s="115"/>
      <c r="CR144" s="115"/>
      <c r="CS144" s="115"/>
      <c r="CT144" s="115"/>
      <c r="CU144" s="115"/>
      <c r="CV144" s="115"/>
      <c r="CW144" s="115"/>
    </row>
    <row r="145" spans="1:101" s="127" customFormat="1" ht="109.5" customHeight="1" outlineLevel="7">
      <c r="A145" s="123" t="s">
        <v>289</v>
      </c>
      <c r="B145" s="124" t="s">
        <v>290</v>
      </c>
      <c r="C145" s="123" t="s">
        <v>92</v>
      </c>
      <c r="D145" s="124" t="s">
        <v>91</v>
      </c>
      <c r="E145" s="123" t="s">
        <v>189</v>
      </c>
      <c r="F145" s="124" t="s">
        <v>182</v>
      </c>
      <c r="G145" s="123" t="s">
        <v>184</v>
      </c>
      <c r="H145" s="124" t="s">
        <v>183</v>
      </c>
      <c r="I145" s="125">
        <v>1929.5</v>
      </c>
      <c r="J145" s="125">
        <v>1929.5</v>
      </c>
      <c r="K145" s="137">
        <f t="shared" si="2"/>
        <v>100</v>
      </c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</row>
    <row r="146" spans="1:101" s="127" customFormat="1" ht="109.5" customHeight="1" outlineLevel="7">
      <c r="A146" s="128" t="s">
        <v>289</v>
      </c>
      <c r="B146" s="129" t="s">
        <v>290</v>
      </c>
      <c r="C146" s="128" t="s">
        <v>92</v>
      </c>
      <c r="D146" s="129" t="s">
        <v>91</v>
      </c>
      <c r="E146" s="128" t="s">
        <v>189</v>
      </c>
      <c r="F146" s="129" t="s">
        <v>182</v>
      </c>
      <c r="G146" s="128" t="s">
        <v>184</v>
      </c>
      <c r="H146" s="129" t="s">
        <v>183</v>
      </c>
      <c r="I146" s="130">
        <v>1929.5</v>
      </c>
      <c r="J146" s="130">
        <v>1929.5</v>
      </c>
      <c r="K146" s="138">
        <f t="shared" si="2"/>
        <v>100</v>
      </c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</row>
    <row r="147" spans="1:101" s="127" customFormat="1" ht="73.5" customHeight="1" outlineLevel="5">
      <c r="A147" s="123" t="s">
        <v>289</v>
      </c>
      <c r="B147" s="124" t="s">
        <v>290</v>
      </c>
      <c r="C147" s="123" t="s">
        <v>98</v>
      </c>
      <c r="D147" s="124" t="s">
        <v>97</v>
      </c>
      <c r="E147" s="123" t="s">
        <v>175</v>
      </c>
      <c r="F147" s="124" t="s">
        <v>176</v>
      </c>
      <c r="G147" s="123"/>
      <c r="H147" s="124"/>
      <c r="I147" s="125">
        <v>152.1</v>
      </c>
      <c r="J147" s="125">
        <v>140.5</v>
      </c>
      <c r="K147" s="137">
        <f t="shared" si="2"/>
        <v>92.373438527284677</v>
      </c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5"/>
      <c r="AV147" s="115"/>
      <c r="AW147" s="115"/>
      <c r="AX147" s="115"/>
      <c r="AY147" s="115"/>
      <c r="AZ147" s="115"/>
      <c r="BA147" s="115"/>
      <c r="BB147" s="115"/>
      <c r="BC147" s="115"/>
      <c r="BD147" s="115"/>
      <c r="BE147" s="115"/>
      <c r="BF147" s="115"/>
      <c r="BG147" s="115"/>
      <c r="BH147" s="115"/>
      <c r="BI147" s="115"/>
      <c r="BJ147" s="115"/>
      <c r="BK147" s="115"/>
      <c r="BL147" s="115"/>
      <c r="BM147" s="115"/>
      <c r="BN147" s="115"/>
      <c r="BO147" s="115"/>
      <c r="BP147" s="115"/>
      <c r="BQ147" s="115"/>
      <c r="BR147" s="115"/>
      <c r="BS147" s="115"/>
      <c r="BT147" s="115"/>
      <c r="BU147" s="115"/>
      <c r="BV147" s="115"/>
      <c r="BW147" s="115"/>
      <c r="BX147" s="115"/>
      <c r="BY147" s="115"/>
      <c r="BZ147" s="115"/>
      <c r="CA147" s="115"/>
      <c r="CB147" s="115"/>
      <c r="CC147" s="115"/>
      <c r="CD147" s="115"/>
      <c r="CE147" s="115"/>
      <c r="CF147" s="115"/>
      <c r="CG147" s="115"/>
      <c r="CH147" s="115"/>
      <c r="CI147" s="115"/>
      <c r="CJ147" s="115"/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5"/>
      <c r="CV147" s="115"/>
      <c r="CW147" s="115"/>
    </row>
    <row r="148" spans="1:101" s="127" customFormat="1" ht="73.5" customHeight="1" outlineLevel="7">
      <c r="A148" s="123" t="s">
        <v>289</v>
      </c>
      <c r="B148" s="124" t="s">
        <v>290</v>
      </c>
      <c r="C148" s="123" t="s">
        <v>98</v>
      </c>
      <c r="D148" s="124" t="s">
        <v>97</v>
      </c>
      <c r="E148" s="123" t="s">
        <v>185</v>
      </c>
      <c r="F148" s="124" t="s">
        <v>186</v>
      </c>
      <c r="G148" s="123"/>
      <c r="H148" s="124"/>
      <c r="I148" s="125">
        <v>152.1</v>
      </c>
      <c r="J148" s="125">
        <v>140.5</v>
      </c>
      <c r="K148" s="137">
        <f t="shared" si="2"/>
        <v>92.373438527284677</v>
      </c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15"/>
      <c r="CO148" s="115"/>
      <c r="CP148" s="115"/>
      <c r="CQ148" s="115"/>
      <c r="CR148" s="115"/>
      <c r="CS148" s="115"/>
      <c r="CT148" s="115"/>
      <c r="CU148" s="115"/>
      <c r="CV148" s="115"/>
      <c r="CW148" s="115"/>
    </row>
    <row r="149" spans="1:101" s="127" customFormat="1" ht="73.5" customHeight="1" outlineLevel="7">
      <c r="A149" s="123" t="s">
        <v>289</v>
      </c>
      <c r="B149" s="124" t="s">
        <v>290</v>
      </c>
      <c r="C149" s="123" t="s">
        <v>98</v>
      </c>
      <c r="D149" s="124" t="s">
        <v>97</v>
      </c>
      <c r="E149" s="123" t="s">
        <v>208</v>
      </c>
      <c r="F149" s="124" t="s">
        <v>194</v>
      </c>
      <c r="G149" s="123"/>
      <c r="H149" s="124"/>
      <c r="I149" s="125">
        <v>152.1</v>
      </c>
      <c r="J149" s="125">
        <v>140.5</v>
      </c>
      <c r="K149" s="137">
        <f t="shared" si="2"/>
        <v>92.373438527284677</v>
      </c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AZ149" s="115"/>
      <c r="BA149" s="115"/>
      <c r="BB149" s="115"/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5"/>
      <c r="CF149" s="115"/>
      <c r="CG149" s="115"/>
      <c r="CH149" s="115"/>
      <c r="CI149" s="115"/>
      <c r="CJ149" s="115"/>
      <c r="CK149" s="115"/>
      <c r="CL149" s="115"/>
      <c r="CM149" s="115"/>
      <c r="CN149" s="115"/>
      <c r="CO149" s="115"/>
      <c r="CP149" s="115"/>
      <c r="CQ149" s="115"/>
      <c r="CR149" s="115"/>
      <c r="CS149" s="115"/>
      <c r="CT149" s="115"/>
      <c r="CU149" s="115"/>
      <c r="CV149" s="115"/>
      <c r="CW149" s="115"/>
    </row>
    <row r="150" spans="1:101" s="127" customFormat="1" ht="108" customHeight="1" outlineLevel="1">
      <c r="A150" s="123" t="s">
        <v>289</v>
      </c>
      <c r="B150" s="124" t="s">
        <v>290</v>
      </c>
      <c r="C150" s="123" t="s">
        <v>98</v>
      </c>
      <c r="D150" s="124" t="s">
        <v>97</v>
      </c>
      <c r="E150" s="123" t="s">
        <v>209</v>
      </c>
      <c r="F150" s="124" t="s">
        <v>205</v>
      </c>
      <c r="G150" s="123"/>
      <c r="H150" s="124"/>
      <c r="I150" s="125">
        <v>152.1</v>
      </c>
      <c r="J150" s="125">
        <v>140.5</v>
      </c>
      <c r="K150" s="137">
        <f t="shared" si="2"/>
        <v>92.373438527284677</v>
      </c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AZ150" s="115"/>
      <c r="BA150" s="115"/>
      <c r="BB150" s="115"/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  <c r="BZ150" s="115"/>
      <c r="CA150" s="115"/>
      <c r="CB150" s="115"/>
      <c r="CC150" s="115"/>
      <c r="CD150" s="115"/>
      <c r="CE150" s="115"/>
      <c r="CF150" s="115"/>
      <c r="CG150" s="115"/>
      <c r="CH150" s="115"/>
      <c r="CI150" s="115"/>
      <c r="CJ150" s="115"/>
      <c r="CK150" s="115"/>
      <c r="CL150" s="115"/>
      <c r="CM150" s="115"/>
      <c r="CN150" s="115"/>
      <c r="CO150" s="115"/>
      <c r="CP150" s="115"/>
      <c r="CQ150" s="115"/>
      <c r="CR150" s="115"/>
      <c r="CS150" s="115"/>
      <c r="CT150" s="115"/>
      <c r="CU150" s="115"/>
      <c r="CV150" s="115"/>
      <c r="CW150" s="115"/>
    </row>
    <row r="151" spans="1:101" s="127" customFormat="1" ht="108" customHeight="1" outlineLevel="2">
      <c r="A151" s="123" t="s">
        <v>289</v>
      </c>
      <c r="B151" s="124" t="s">
        <v>290</v>
      </c>
      <c r="C151" s="123" t="s">
        <v>98</v>
      </c>
      <c r="D151" s="124" t="s">
        <v>97</v>
      </c>
      <c r="E151" s="123" t="s">
        <v>209</v>
      </c>
      <c r="F151" s="124" t="s">
        <v>205</v>
      </c>
      <c r="G151" s="123" t="s">
        <v>207</v>
      </c>
      <c r="H151" s="124" t="s">
        <v>206</v>
      </c>
      <c r="I151" s="125">
        <v>152.1</v>
      </c>
      <c r="J151" s="125">
        <v>140.5</v>
      </c>
      <c r="K151" s="137">
        <f t="shared" si="2"/>
        <v>92.373438527284677</v>
      </c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5"/>
      <c r="AN151" s="115"/>
      <c r="AO151" s="115"/>
      <c r="AP151" s="115"/>
      <c r="AQ151" s="115"/>
      <c r="AR151" s="115"/>
      <c r="AS151" s="115"/>
      <c r="AT151" s="115"/>
      <c r="AU151" s="115"/>
      <c r="AV151" s="115"/>
      <c r="AW151" s="115"/>
      <c r="AX151" s="115"/>
      <c r="AY151" s="115"/>
      <c r="AZ151" s="115"/>
      <c r="BA151" s="115"/>
      <c r="BB151" s="115"/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15"/>
      <c r="CF151" s="115"/>
      <c r="CG151" s="115"/>
      <c r="CH151" s="115"/>
      <c r="CI151" s="115"/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5"/>
      <c r="CU151" s="115"/>
      <c r="CV151" s="115"/>
      <c r="CW151" s="115"/>
    </row>
    <row r="152" spans="1:101" s="127" customFormat="1" ht="108" customHeight="1" outlineLevel="3">
      <c r="A152" s="128" t="s">
        <v>289</v>
      </c>
      <c r="B152" s="129" t="s">
        <v>290</v>
      </c>
      <c r="C152" s="128" t="s">
        <v>98</v>
      </c>
      <c r="D152" s="129" t="s">
        <v>97</v>
      </c>
      <c r="E152" s="128" t="s">
        <v>209</v>
      </c>
      <c r="F152" s="129" t="s">
        <v>205</v>
      </c>
      <c r="G152" s="128" t="s">
        <v>207</v>
      </c>
      <c r="H152" s="129" t="s">
        <v>206</v>
      </c>
      <c r="I152" s="130">
        <v>152.1</v>
      </c>
      <c r="J152" s="130">
        <v>140.5</v>
      </c>
      <c r="K152" s="138">
        <f t="shared" si="2"/>
        <v>92.373438527284677</v>
      </c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5"/>
      <c r="AV152" s="115"/>
      <c r="AW152" s="115"/>
      <c r="AX152" s="115"/>
      <c r="AY152" s="115"/>
      <c r="AZ152" s="115"/>
      <c r="BA152" s="115"/>
      <c r="BB152" s="115"/>
      <c r="BC152" s="115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115"/>
      <c r="BO152" s="115"/>
      <c r="BP152" s="115"/>
      <c r="BQ152" s="115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5"/>
      <c r="CC152" s="115"/>
      <c r="CD152" s="115"/>
      <c r="CE152" s="115"/>
      <c r="CF152" s="115"/>
      <c r="CG152" s="115"/>
      <c r="CH152" s="115"/>
      <c r="CI152" s="115"/>
      <c r="CJ152" s="115"/>
      <c r="CK152" s="115"/>
      <c r="CL152" s="115"/>
      <c r="CM152" s="115"/>
      <c r="CN152" s="115"/>
      <c r="CO152" s="115"/>
      <c r="CP152" s="115"/>
      <c r="CQ152" s="115"/>
      <c r="CR152" s="115"/>
      <c r="CS152" s="115"/>
      <c r="CT152" s="115"/>
      <c r="CU152" s="115"/>
      <c r="CV152" s="115"/>
      <c r="CW152" s="115"/>
    </row>
    <row r="153" spans="1:101" s="127" customFormat="1" ht="15.75" outlineLevel="4">
      <c r="A153" s="205" t="s">
        <v>282</v>
      </c>
      <c r="B153" s="206"/>
      <c r="C153" s="206"/>
      <c r="D153" s="206"/>
      <c r="E153" s="206"/>
      <c r="F153" s="206"/>
      <c r="G153" s="206"/>
      <c r="H153" s="207"/>
      <c r="I153" s="132">
        <v>58906.2</v>
      </c>
      <c r="J153" s="132">
        <v>54211.7</v>
      </c>
      <c r="K153" s="139">
        <f t="shared" si="2"/>
        <v>92.030550264658046</v>
      </c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5"/>
      <c r="AV153" s="115"/>
      <c r="AW153" s="115"/>
      <c r="AX153" s="115"/>
      <c r="AY153" s="115"/>
      <c r="AZ153" s="115"/>
      <c r="BA153" s="115"/>
      <c r="BB153" s="115"/>
      <c r="BC153" s="115"/>
      <c r="BD153" s="115"/>
      <c r="BE153" s="115"/>
      <c r="BF153" s="115"/>
      <c r="BG153" s="115"/>
      <c r="BH153" s="115"/>
      <c r="BI153" s="115"/>
      <c r="BJ153" s="115"/>
      <c r="BK153" s="115"/>
      <c r="BL153" s="115"/>
      <c r="BM153" s="115"/>
      <c r="BN153" s="115"/>
      <c r="BO153" s="115"/>
      <c r="BP153" s="115"/>
      <c r="BQ153" s="115"/>
      <c r="BR153" s="115"/>
      <c r="BS153" s="115"/>
      <c r="BT153" s="115"/>
      <c r="BU153" s="115"/>
      <c r="BV153" s="115"/>
      <c r="BW153" s="115"/>
      <c r="BX153" s="115"/>
      <c r="BY153" s="115"/>
      <c r="BZ153" s="115"/>
      <c r="CA153" s="115"/>
      <c r="CB153" s="115"/>
      <c r="CC153" s="115"/>
      <c r="CD153" s="115"/>
      <c r="CE153" s="115"/>
      <c r="CF153" s="115"/>
      <c r="CG153" s="115"/>
      <c r="CH153" s="115"/>
      <c r="CI153" s="115"/>
      <c r="CJ153" s="115"/>
      <c r="CK153" s="115"/>
      <c r="CL153" s="115"/>
      <c r="CM153" s="115"/>
      <c r="CN153" s="115"/>
      <c r="CO153" s="115"/>
      <c r="CP153" s="115"/>
      <c r="CQ153" s="115"/>
      <c r="CR153" s="115"/>
      <c r="CS153" s="115"/>
      <c r="CT153" s="115"/>
      <c r="CU153" s="115"/>
      <c r="CV153" s="115"/>
      <c r="CW153" s="115"/>
    </row>
  </sheetData>
  <autoFilter ref="A6:K153"/>
  <mergeCells count="3">
    <mergeCell ref="H1:K1"/>
    <mergeCell ref="A3:K3"/>
    <mergeCell ref="A153:H15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10" fitToHeight="0" orientation="portrait" useFirstPageNumber="1" r:id="rId1"/>
  <headerFooter alignWithMargins="0">
    <oddFooter>&amp;C&amp;P</oddFooter>
  </headerFooter>
  <rowBreaks count="3" manualBreakCount="3">
    <brk id="24" max="10" man="1"/>
    <brk id="104" max="10" man="1"/>
    <brk id="135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0" zoomScaleSheetLayoutView="100" workbookViewId="0">
      <selection activeCell="A3" sqref="A3:E3"/>
    </sheetView>
  </sheetViews>
  <sheetFormatPr defaultRowHeight="12.75"/>
  <cols>
    <col min="1" max="1" width="55.7109375" style="144" customWidth="1"/>
    <col min="2" max="5" width="17.42578125" style="144" customWidth="1"/>
    <col min="6" max="6" width="12.28515625" style="144" customWidth="1"/>
    <col min="7" max="7" width="11.5703125" style="144" bestFit="1" customWidth="1"/>
    <col min="8" max="256" width="9.140625" style="144"/>
    <col min="257" max="257" width="55.7109375" style="144" customWidth="1"/>
    <col min="258" max="261" width="17.42578125" style="144" customWidth="1"/>
    <col min="262" max="262" width="12.28515625" style="144" customWidth="1"/>
    <col min="263" max="263" width="11.5703125" style="144" bestFit="1" customWidth="1"/>
    <col min="264" max="512" width="9.140625" style="144"/>
    <col min="513" max="513" width="55.7109375" style="144" customWidth="1"/>
    <col min="514" max="517" width="17.42578125" style="144" customWidth="1"/>
    <col min="518" max="518" width="12.28515625" style="144" customWidth="1"/>
    <col min="519" max="519" width="11.5703125" style="144" bestFit="1" customWidth="1"/>
    <col min="520" max="768" width="9.140625" style="144"/>
    <col min="769" max="769" width="55.7109375" style="144" customWidth="1"/>
    <col min="770" max="773" width="17.42578125" style="144" customWidth="1"/>
    <col min="774" max="774" width="12.28515625" style="144" customWidth="1"/>
    <col min="775" max="775" width="11.5703125" style="144" bestFit="1" customWidth="1"/>
    <col min="776" max="1024" width="9.140625" style="144"/>
    <col min="1025" max="1025" width="55.7109375" style="144" customWidth="1"/>
    <col min="1026" max="1029" width="17.42578125" style="144" customWidth="1"/>
    <col min="1030" max="1030" width="12.28515625" style="144" customWidth="1"/>
    <col min="1031" max="1031" width="11.5703125" style="144" bestFit="1" customWidth="1"/>
    <col min="1032" max="1280" width="9.140625" style="144"/>
    <col min="1281" max="1281" width="55.7109375" style="144" customWidth="1"/>
    <col min="1282" max="1285" width="17.42578125" style="144" customWidth="1"/>
    <col min="1286" max="1286" width="12.28515625" style="144" customWidth="1"/>
    <col min="1287" max="1287" width="11.5703125" style="144" bestFit="1" customWidth="1"/>
    <col min="1288" max="1536" width="9.140625" style="144"/>
    <col min="1537" max="1537" width="55.7109375" style="144" customWidth="1"/>
    <col min="1538" max="1541" width="17.42578125" style="144" customWidth="1"/>
    <col min="1542" max="1542" width="12.28515625" style="144" customWidth="1"/>
    <col min="1543" max="1543" width="11.5703125" style="144" bestFit="1" customWidth="1"/>
    <col min="1544" max="1792" width="9.140625" style="144"/>
    <col min="1793" max="1793" width="55.7109375" style="144" customWidth="1"/>
    <col min="1794" max="1797" width="17.42578125" style="144" customWidth="1"/>
    <col min="1798" max="1798" width="12.28515625" style="144" customWidth="1"/>
    <col min="1799" max="1799" width="11.5703125" style="144" bestFit="1" customWidth="1"/>
    <col min="1800" max="2048" width="9.140625" style="144"/>
    <col min="2049" max="2049" width="55.7109375" style="144" customWidth="1"/>
    <col min="2050" max="2053" width="17.42578125" style="144" customWidth="1"/>
    <col min="2054" max="2054" width="12.28515625" style="144" customWidth="1"/>
    <col min="2055" max="2055" width="11.5703125" style="144" bestFit="1" customWidth="1"/>
    <col min="2056" max="2304" width="9.140625" style="144"/>
    <col min="2305" max="2305" width="55.7109375" style="144" customWidth="1"/>
    <col min="2306" max="2309" width="17.42578125" style="144" customWidth="1"/>
    <col min="2310" max="2310" width="12.28515625" style="144" customWidth="1"/>
    <col min="2311" max="2311" width="11.5703125" style="144" bestFit="1" customWidth="1"/>
    <col min="2312" max="2560" width="9.140625" style="144"/>
    <col min="2561" max="2561" width="55.7109375" style="144" customWidth="1"/>
    <col min="2562" max="2565" width="17.42578125" style="144" customWidth="1"/>
    <col min="2566" max="2566" width="12.28515625" style="144" customWidth="1"/>
    <col min="2567" max="2567" width="11.5703125" style="144" bestFit="1" customWidth="1"/>
    <col min="2568" max="2816" width="9.140625" style="144"/>
    <col min="2817" max="2817" width="55.7109375" style="144" customWidth="1"/>
    <col min="2818" max="2821" width="17.42578125" style="144" customWidth="1"/>
    <col min="2822" max="2822" width="12.28515625" style="144" customWidth="1"/>
    <col min="2823" max="2823" width="11.5703125" style="144" bestFit="1" customWidth="1"/>
    <col min="2824" max="3072" width="9.140625" style="144"/>
    <col min="3073" max="3073" width="55.7109375" style="144" customWidth="1"/>
    <col min="3074" max="3077" width="17.42578125" style="144" customWidth="1"/>
    <col min="3078" max="3078" width="12.28515625" style="144" customWidth="1"/>
    <col min="3079" max="3079" width="11.5703125" style="144" bestFit="1" customWidth="1"/>
    <col min="3080" max="3328" width="9.140625" style="144"/>
    <col min="3329" max="3329" width="55.7109375" style="144" customWidth="1"/>
    <col min="3330" max="3333" width="17.42578125" style="144" customWidth="1"/>
    <col min="3334" max="3334" width="12.28515625" style="144" customWidth="1"/>
    <col min="3335" max="3335" width="11.5703125" style="144" bestFit="1" customWidth="1"/>
    <col min="3336" max="3584" width="9.140625" style="144"/>
    <col min="3585" max="3585" width="55.7109375" style="144" customWidth="1"/>
    <col min="3586" max="3589" width="17.42578125" style="144" customWidth="1"/>
    <col min="3590" max="3590" width="12.28515625" style="144" customWidth="1"/>
    <col min="3591" max="3591" width="11.5703125" style="144" bestFit="1" customWidth="1"/>
    <col min="3592" max="3840" width="9.140625" style="144"/>
    <col min="3841" max="3841" width="55.7109375" style="144" customWidth="1"/>
    <col min="3842" max="3845" width="17.42578125" style="144" customWidth="1"/>
    <col min="3846" max="3846" width="12.28515625" style="144" customWidth="1"/>
    <col min="3847" max="3847" width="11.5703125" style="144" bestFit="1" customWidth="1"/>
    <col min="3848" max="4096" width="9.140625" style="144"/>
    <col min="4097" max="4097" width="55.7109375" style="144" customWidth="1"/>
    <col min="4098" max="4101" width="17.42578125" style="144" customWidth="1"/>
    <col min="4102" max="4102" width="12.28515625" style="144" customWidth="1"/>
    <col min="4103" max="4103" width="11.5703125" style="144" bestFit="1" customWidth="1"/>
    <col min="4104" max="4352" width="9.140625" style="144"/>
    <col min="4353" max="4353" width="55.7109375" style="144" customWidth="1"/>
    <col min="4354" max="4357" width="17.42578125" style="144" customWidth="1"/>
    <col min="4358" max="4358" width="12.28515625" style="144" customWidth="1"/>
    <col min="4359" max="4359" width="11.5703125" style="144" bestFit="1" customWidth="1"/>
    <col min="4360" max="4608" width="9.140625" style="144"/>
    <col min="4609" max="4609" width="55.7109375" style="144" customWidth="1"/>
    <col min="4610" max="4613" width="17.42578125" style="144" customWidth="1"/>
    <col min="4614" max="4614" width="12.28515625" style="144" customWidth="1"/>
    <col min="4615" max="4615" width="11.5703125" style="144" bestFit="1" customWidth="1"/>
    <col min="4616" max="4864" width="9.140625" style="144"/>
    <col min="4865" max="4865" width="55.7109375" style="144" customWidth="1"/>
    <col min="4866" max="4869" width="17.42578125" style="144" customWidth="1"/>
    <col min="4870" max="4870" width="12.28515625" style="144" customWidth="1"/>
    <col min="4871" max="4871" width="11.5703125" style="144" bestFit="1" customWidth="1"/>
    <col min="4872" max="5120" width="9.140625" style="144"/>
    <col min="5121" max="5121" width="55.7109375" style="144" customWidth="1"/>
    <col min="5122" max="5125" width="17.42578125" style="144" customWidth="1"/>
    <col min="5126" max="5126" width="12.28515625" style="144" customWidth="1"/>
    <col min="5127" max="5127" width="11.5703125" style="144" bestFit="1" customWidth="1"/>
    <col min="5128" max="5376" width="9.140625" style="144"/>
    <col min="5377" max="5377" width="55.7109375" style="144" customWidth="1"/>
    <col min="5378" max="5381" width="17.42578125" style="144" customWidth="1"/>
    <col min="5382" max="5382" width="12.28515625" style="144" customWidth="1"/>
    <col min="5383" max="5383" width="11.5703125" style="144" bestFit="1" customWidth="1"/>
    <col min="5384" max="5632" width="9.140625" style="144"/>
    <col min="5633" max="5633" width="55.7109375" style="144" customWidth="1"/>
    <col min="5634" max="5637" width="17.42578125" style="144" customWidth="1"/>
    <col min="5638" max="5638" width="12.28515625" style="144" customWidth="1"/>
    <col min="5639" max="5639" width="11.5703125" style="144" bestFit="1" customWidth="1"/>
    <col min="5640" max="5888" width="9.140625" style="144"/>
    <col min="5889" max="5889" width="55.7109375" style="144" customWidth="1"/>
    <col min="5890" max="5893" width="17.42578125" style="144" customWidth="1"/>
    <col min="5894" max="5894" width="12.28515625" style="144" customWidth="1"/>
    <col min="5895" max="5895" width="11.5703125" style="144" bestFit="1" customWidth="1"/>
    <col min="5896" max="6144" width="9.140625" style="144"/>
    <col min="6145" max="6145" width="55.7109375" style="144" customWidth="1"/>
    <col min="6146" max="6149" width="17.42578125" style="144" customWidth="1"/>
    <col min="6150" max="6150" width="12.28515625" style="144" customWidth="1"/>
    <col min="6151" max="6151" width="11.5703125" style="144" bestFit="1" customWidth="1"/>
    <col min="6152" max="6400" width="9.140625" style="144"/>
    <col min="6401" max="6401" width="55.7109375" style="144" customWidth="1"/>
    <col min="6402" max="6405" width="17.42578125" style="144" customWidth="1"/>
    <col min="6406" max="6406" width="12.28515625" style="144" customWidth="1"/>
    <col min="6407" max="6407" width="11.5703125" style="144" bestFit="1" customWidth="1"/>
    <col min="6408" max="6656" width="9.140625" style="144"/>
    <col min="6657" max="6657" width="55.7109375" style="144" customWidth="1"/>
    <col min="6658" max="6661" width="17.42578125" style="144" customWidth="1"/>
    <col min="6662" max="6662" width="12.28515625" style="144" customWidth="1"/>
    <col min="6663" max="6663" width="11.5703125" style="144" bestFit="1" customWidth="1"/>
    <col min="6664" max="6912" width="9.140625" style="144"/>
    <col min="6913" max="6913" width="55.7109375" style="144" customWidth="1"/>
    <col min="6914" max="6917" width="17.42578125" style="144" customWidth="1"/>
    <col min="6918" max="6918" width="12.28515625" style="144" customWidth="1"/>
    <col min="6919" max="6919" width="11.5703125" style="144" bestFit="1" customWidth="1"/>
    <col min="6920" max="7168" width="9.140625" style="144"/>
    <col min="7169" max="7169" width="55.7109375" style="144" customWidth="1"/>
    <col min="7170" max="7173" width="17.42578125" style="144" customWidth="1"/>
    <col min="7174" max="7174" width="12.28515625" style="144" customWidth="1"/>
    <col min="7175" max="7175" width="11.5703125" style="144" bestFit="1" customWidth="1"/>
    <col min="7176" max="7424" width="9.140625" style="144"/>
    <col min="7425" max="7425" width="55.7109375" style="144" customWidth="1"/>
    <col min="7426" max="7429" width="17.42578125" style="144" customWidth="1"/>
    <col min="7430" max="7430" width="12.28515625" style="144" customWidth="1"/>
    <col min="7431" max="7431" width="11.5703125" style="144" bestFit="1" customWidth="1"/>
    <col min="7432" max="7680" width="9.140625" style="144"/>
    <col min="7681" max="7681" width="55.7109375" style="144" customWidth="1"/>
    <col min="7682" max="7685" width="17.42578125" style="144" customWidth="1"/>
    <col min="7686" max="7686" width="12.28515625" style="144" customWidth="1"/>
    <col min="7687" max="7687" width="11.5703125" style="144" bestFit="1" customWidth="1"/>
    <col min="7688" max="7936" width="9.140625" style="144"/>
    <col min="7937" max="7937" width="55.7109375" style="144" customWidth="1"/>
    <col min="7938" max="7941" width="17.42578125" style="144" customWidth="1"/>
    <col min="7942" max="7942" width="12.28515625" style="144" customWidth="1"/>
    <col min="7943" max="7943" width="11.5703125" style="144" bestFit="1" customWidth="1"/>
    <col min="7944" max="8192" width="9.140625" style="144"/>
    <col min="8193" max="8193" width="55.7109375" style="144" customWidth="1"/>
    <col min="8194" max="8197" width="17.42578125" style="144" customWidth="1"/>
    <col min="8198" max="8198" width="12.28515625" style="144" customWidth="1"/>
    <col min="8199" max="8199" width="11.5703125" style="144" bestFit="1" customWidth="1"/>
    <col min="8200" max="8448" width="9.140625" style="144"/>
    <col min="8449" max="8449" width="55.7109375" style="144" customWidth="1"/>
    <col min="8450" max="8453" width="17.42578125" style="144" customWidth="1"/>
    <col min="8454" max="8454" width="12.28515625" style="144" customWidth="1"/>
    <col min="8455" max="8455" width="11.5703125" style="144" bestFit="1" customWidth="1"/>
    <col min="8456" max="8704" width="9.140625" style="144"/>
    <col min="8705" max="8705" width="55.7109375" style="144" customWidth="1"/>
    <col min="8706" max="8709" width="17.42578125" style="144" customWidth="1"/>
    <col min="8710" max="8710" width="12.28515625" style="144" customWidth="1"/>
    <col min="8711" max="8711" width="11.5703125" style="144" bestFit="1" customWidth="1"/>
    <col min="8712" max="8960" width="9.140625" style="144"/>
    <col min="8961" max="8961" width="55.7109375" style="144" customWidth="1"/>
    <col min="8962" max="8965" width="17.42578125" style="144" customWidth="1"/>
    <col min="8966" max="8966" width="12.28515625" style="144" customWidth="1"/>
    <col min="8967" max="8967" width="11.5703125" style="144" bestFit="1" customWidth="1"/>
    <col min="8968" max="9216" width="9.140625" style="144"/>
    <col min="9217" max="9217" width="55.7109375" style="144" customWidth="1"/>
    <col min="9218" max="9221" width="17.42578125" style="144" customWidth="1"/>
    <col min="9222" max="9222" width="12.28515625" style="144" customWidth="1"/>
    <col min="9223" max="9223" width="11.5703125" style="144" bestFit="1" customWidth="1"/>
    <col min="9224" max="9472" width="9.140625" style="144"/>
    <col min="9473" max="9473" width="55.7109375" style="144" customWidth="1"/>
    <col min="9474" max="9477" width="17.42578125" style="144" customWidth="1"/>
    <col min="9478" max="9478" width="12.28515625" style="144" customWidth="1"/>
    <col min="9479" max="9479" width="11.5703125" style="144" bestFit="1" customWidth="1"/>
    <col min="9480" max="9728" width="9.140625" style="144"/>
    <col min="9729" max="9729" width="55.7109375" style="144" customWidth="1"/>
    <col min="9730" max="9733" width="17.42578125" style="144" customWidth="1"/>
    <col min="9734" max="9734" width="12.28515625" style="144" customWidth="1"/>
    <col min="9735" max="9735" width="11.5703125" style="144" bestFit="1" customWidth="1"/>
    <col min="9736" max="9984" width="9.140625" style="144"/>
    <col min="9985" max="9985" width="55.7109375" style="144" customWidth="1"/>
    <col min="9986" max="9989" width="17.42578125" style="144" customWidth="1"/>
    <col min="9990" max="9990" width="12.28515625" style="144" customWidth="1"/>
    <col min="9991" max="9991" width="11.5703125" style="144" bestFit="1" customWidth="1"/>
    <col min="9992" max="10240" width="9.140625" style="144"/>
    <col min="10241" max="10241" width="55.7109375" style="144" customWidth="1"/>
    <col min="10242" max="10245" width="17.42578125" style="144" customWidth="1"/>
    <col min="10246" max="10246" width="12.28515625" style="144" customWidth="1"/>
    <col min="10247" max="10247" width="11.5703125" style="144" bestFit="1" customWidth="1"/>
    <col min="10248" max="10496" width="9.140625" style="144"/>
    <col min="10497" max="10497" width="55.7109375" style="144" customWidth="1"/>
    <col min="10498" max="10501" width="17.42578125" style="144" customWidth="1"/>
    <col min="10502" max="10502" width="12.28515625" style="144" customWidth="1"/>
    <col min="10503" max="10503" width="11.5703125" style="144" bestFit="1" customWidth="1"/>
    <col min="10504" max="10752" width="9.140625" style="144"/>
    <col min="10753" max="10753" width="55.7109375" style="144" customWidth="1"/>
    <col min="10754" max="10757" width="17.42578125" style="144" customWidth="1"/>
    <col min="10758" max="10758" width="12.28515625" style="144" customWidth="1"/>
    <col min="10759" max="10759" width="11.5703125" style="144" bestFit="1" customWidth="1"/>
    <col min="10760" max="11008" width="9.140625" style="144"/>
    <col min="11009" max="11009" width="55.7109375" style="144" customWidth="1"/>
    <col min="11010" max="11013" width="17.42578125" style="144" customWidth="1"/>
    <col min="11014" max="11014" width="12.28515625" style="144" customWidth="1"/>
    <col min="11015" max="11015" width="11.5703125" style="144" bestFit="1" customWidth="1"/>
    <col min="11016" max="11264" width="9.140625" style="144"/>
    <col min="11265" max="11265" width="55.7109375" style="144" customWidth="1"/>
    <col min="11266" max="11269" width="17.42578125" style="144" customWidth="1"/>
    <col min="11270" max="11270" width="12.28515625" style="144" customWidth="1"/>
    <col min="11271" max="11271" width="11.5703125" style="144" bestFit="1" customWidth="1"/>
    <col min="11272" max="11520" width="9.140625" style="144"/>
    <col min="11521" max="11521" width="55.7109375" style="144" customWidth="1"/>
    <col min="11522" max="11525" width="17.42578125" style="144" customWidth="1"/>
    <col min="11526" max="11526" width="12.28515625" style="144" customWidth="1"/>
    <col min="11527" max="11527" width="11.5703125" style="144" bestFit="1" customWidth="1"/>
    <col min="11528" max="11776" width="9.140625" style="144"/>
    <col min="11777" max="11777" width="55.7109375" style="144" customWidth="1"/>
    <col min="11778" max="11781" width="17.42578125" style="144" customWidth="1"/>
    <col min="11782" max="11782" width="12.28515625" style="144" customWidth="1"/>
    <col min="11783" max="11783" width="11.5703125" style="144" bestFit="1" customWidth="1"/>
    <col min="11784" max="12032" width="9.140625" style="144"/>
    <col min="12033" max="12033" width="55.7109375" style="144" customWidth="1"/>
    <col min="12034" max="12037" width="17.42578125" style="144" customWidth="1"/>
    <col min="12038" max="12038" width="12.28515625" style="144" customWidth="1"/>
    <col min="12039" max="12039" width="11.5703125" style="144" bestFit="1" customWidth="1"/>
    <col min="12040" max="12288" width="9.140625" style="144"/>
    <col min="12289" max="12289" width="55.7109375" style="144" customWidth="1"/>
    <col min="12290" max="12293" width="17.42578125" style="144" customWidth="1"/>
    <col min="12294" max="12294" width="12.28515625" style="144" customWidth="1"/>
    <col min="12295" max="12295" width="11.5703125" style="144" bestFit="1" customWidth="1"/>
    <col min="12296" max="12544" width="9.140625" style="144"/>
    <col min="12545" max="12545" width="55.7109375" style="144" customWidth="1"/>
    <col min="12546" max="12549" width="17.42578125" style="144" customWidth="1"/>
    <col min="12550" max="12550" width="12.28515625" style="144" customWidth="1"/>
    <col min="12551" max="12551" width="11.5703125" style="144" bestFit="1" customWidth="1"/>
    <col min="12552" max="12800" width="9.140625" style="144"/>
    <col min="12801" max="12801" width="55.7109375" style="144" customWidth="1"/>
    <col min="12802" max="12805" width="17.42578125" style="144" customWidth="1"/>
    <col min="12806" max="12806" width="12.28515625" style="144" customWidth="1"/>
    <col min="12807" max="12807" width="11.5703125" style="144" bestFit="1" customWidth="1"/>
    <col min="12808" max="13056" width="9.140625" style="144"/>
    <col min="13057" max="13057" width="55.7109375" style="144" customWidth="1"/>
    <col min="13058" max="13061" width="17.42578125" style="144" customWidth="1"/>
    <col min="13062" max="13062" width="12.28515625" style="144" customWidth="1"/>
    <col min="13063" max="13063" width="11.5703125" style="144" bestFit="1" customWidth="1"/>
    <col min="13064" max="13312" width="9.140625" style="144"/>
    <col min="13313" max="13313" width="55.7109375" style="144" customWidth="1"/>
    <col min="13314" max="13317" width="17.42578125" style="144" customWidth="1"/>
    <col min="13318" max="13318" width="12.28515625" style="144" customWidth="1"/>
    <col min="13319" max="13319" width="11.5703125" style="144" bestFit="1" customWidth="1"/>
    <col min="13320" max="13568" width="9.140625" style="144"/>
    <col min="13569" max="13569" width="55.7109375" style="144" customWidth="1"/>
    <col min="13570" max="13573" width="17.42578125" style="144" customWidth="1"/>
    <col min="13574" max="13574" width="12.28515625" style="144" customWidth="1"/>
    <col min="13575" max="13575" width="11.5703125" style="144" bestFit="1" customWidth="1"/>
    <col min="13576" max="13824" width="9.140625" style="144"/>
    <col min="13825" max="13825" width="55.7109375" style="144" customWidth="1"/>
    <col min="13826" max="13829" width="17.42578125" style="144" customWidth="1"/>
    <col min="13830" max="13830" width="12.28515625" style="144" customWidth="1"/>
    <col min="13831" max="13831" width="11.5703125" style="144" bestFit="1" customWidth="1"/>
    <col min="13832" max="14080" width="9.140625" style="144"/>
    <col min="14081" max="14081" width="55.7109375" style="144" customWidth="1"/>
    <col min="14082" max="14085" width="17.42578125" style="144" customWidth="1"/>
    <col min="14086" max="14086" width="12.28515625" style="144" customWidth="1"/>
    <col min="14087" max="14087" width="11.5703125" style="144" bestFit="1" customWidth="1"/>
    <col min="14088" max="14336" width="9.140625" style="144"/>
    <col min="14337" max="14337" width="55.7109375" style="144" customWidth="1"/>
    <col min="14338" max="14341" width="17.42578125" style="144" customWidth="1"/>
    <col min="14342" max="14342" width="12.28515625" style="144" customWidth="1"/>
    <col min="14343" max="14343" width="11.5703125" style="144" bestFit="1" customWidth="1"/>
    <col min="14344" max="14592" width="9.140625" style="144"/>
    <col min="14593" max="14593" width="55.7109375" style="144" customWidth="1"/>
    <col min="14594" max="14597" width="17.42578125" style="144" customWidth="1"/>
    <col min="14598" max="14598" width="12.28515625" style="144" customWidth="1"/>
    <col min="14599" max="14599" width="11.5703125" style="144" bestFit="1" customWidth="1"/>
    <col min="14600" max="14848" width="9.140625" style="144"/>
    <col min="14849" max="14849" width="55.7109375" style="144" customWidth="1"/>
    <col min="14850" max="14853" width="17.42578125" style="144" customWidth="1"/>
    <col min="14854" max="14854" width="12.28515625" style="144" customWidth="1"/>
    <col min="14855" max="14855" width="11.5703125" style="144" bestFit="1" customWidth="1"/>
    <col min="14856" max="15104" width="9.140625" style="144"/>
    <col min="15105" max="15105" width="55.7109375" style="144" customWidth="1"/>
    <col min="15106" max="15109" width="17.42578125" style="144" customWidth="1"/>
    <col min="15110" max="15110" width="12.28515625" style="144" customWidth="1"/>
    <col min="15111" max="15111" width="11.5703125" style="144" bestFit="1" customWidth="1"/>
    <col min="15112" max="15360" width="9.140625" style="144"/>
    <col min="15361" max="15361" width="55.7109375" style="144" customWidth="1"/>
    <col min="15362" max="15365" width="17.42578125" style="144" customWidth="1"/>
    <col min="15366" max="15366" width="12.28515625" style="144" customWidth="1"/>
    <col min="15367" max="15367" width="11.5703125" style="144" bestFit="1" customWidth="1"/>
    <col min="15368" max="15616" width="9.140625" style="144"/>
    <col min="15617" max="15617" width="55.7109375" style="144" customWidth="1"/>
    <col min="15618" max="15621" width="17.42578125" style="144" customWidth="1"/>
    <col min="15622" max="15622" width="12.28515625" style="144" customWidth="1"/>
    <col min="15623" max="15623" width="11.5703125" style="144" bestFit="1" customWidth="1"/>
    <col min="15624" max="15872" width="9.140625" style="144"/>
    <col min="15873" max="15873" width="55.7109375" style="144" customWidth="1"/>
    <col min="15874" max="15877" width="17.42578125" style="144" customWidth="1"/>
    <col min="15878" max="15878" width="12.28515625" style="144" customWidth="1"/>
    <col min="15879" max="15879" width="11.5703125" style="144" bestFit="1" customWidth="1"/>
    <col min="15880" max="16128" width="9.140625" style="144"/>
    <col min="16129" max="16129" width="55.7109375" style="144" customWidth="1"/>
    <col min="16130" max="16133" width="17.42578125" style="144" customWidth="1"/>
    <col min="16134" max="16134" width="12.28515625" style="144" customWidth="1"/>
    <col min="16135" max="16135" width="11.5703125" style="144" bestFit="1" customWidth="1"/>
    <col min="16136" max="16384" width="9.140625" style="144"/>
  </cols>
  <sheetData>
    <row r="1" spans="1:13" s="143" customFormat="1" ht="111" customHeight="1">
      <c r="A1" s="140"/>
      <c r="B1" s="141"/>
      <c r="C1" s="200"/>
      <c r="D1" s="200"/>
      <c r="E1" s="200"/>
      <c r="F1" s="142"/>
      <c r="G1" s="142"/>
      <c r="H1" s="142"/>
      <c r="I1" s="142"/>
      <c r="J1" s="142"/>
      <c r="K1" s="142"/>
      <c r="L1" s="142"/>
      <c r="M1" s="142"/>
    </row>
    <row r="2" spans="1:13" ht="20.100000000000001" customHeight="1">
      <c r="D2" s="145"/>
      <c r="E2" s="145"/>
    </row>
    <row r="3" spans="1:13" s="146" customFormat="1" ht="105" customHeight="1">
      <c r="A3" s="212" t="s">
        <v>291</v>
      </c>
      <c r="B3" s="212"/>
      <c r="C3" s="212"/>
      <c r="D3" s="212"/>
      <c r="E3" s="212"/>
    </row>
    <row r="4" spans="1:13" ht="20.100000000000001" customHeight="1">
      <c r="A4" s="147"/>
      <c r="B4" s="147"/>
      <c r="C4" s="147"/>
      <c r="D4" s="147"/>
      <c r="E4" s="147"/>
    </row>
    <row r="5" spans="1:13" s="148" customFormat="1" ht="18" customHeight="1">
      <c r="D5" s="149"/>
      <c r="E5" s="150" t="s">
        <v>1</v>
      </c>
    </row>
    <row r="6" spans="1:13" s="148" customFormat="1" ht="60" customHeight="1">
      <c r="A6" s="213" t="s">
        <v>292</v>
      </c>
      <c r="B6" s="215" t="s">
        <v>293</v>
      </c>
      <c r="C6" s="216"/>
      <c r="D6" s="215" t="s">
        <v>294</v>
      </c>
      <c r="E6" s="216"/>
    </row>
    <row r="7" spans="1:13" s="148" customFormat="1" ht="60" customHeight="1">
      <c r="A7" s="214"/>
      <c r="B7" s="151" t="s">
        <v>295</v>
      </c>
      <c r="C7" s="152" t="s">
        <v>85</v>
      </c>
      <c r="D7" s="151" t="s">
        <v>295</v>
      </c>
      <c r="E7" s="152" t="s">
        <v>85</v>
      </c>
    </row>
    <row r="8" spans="1:13" s="102" customFormat="1" ht="54.95" customHeight="1">
      <c r="A8" s="108" t="s">
        <v>296</v>
      </c>
      <c r="B8" s="153">
        <f>B10+B11+B9</f>
        <v>0</v>
      </c>
      <c r="C8" s="153">
        <f>C10+C11+C9</f>
        <v>0</v>
      </c>
      <c r="D8" s="153">
        <f>D10+D11+D9</f>
        <v>0</v>
      </c>
      <c r="E8" s="153">
        <f>E10+E11+E9</f>
        <v>0</v>
      </c>
      <c r="F8" s="154"/>
      <c r="G8" s="155"/>
    </row>
    <row r="9" spans="1:13" s="148" customFormat="1" ht="47.25">
      <c r="A9" s="156" t="s">
        <v>297</v>
      </c>
      <c r="B9" s="157">
        <v>0</v>
      </c>
      <c r="C9" s="157">
        <v>0</v>
      </c>
      <c r="D9" s="157">
        <v>0</v>
      </c>
      <c r="E9" s="157">
        <v>0</v>
      </c>
      <c r="F9" s="158"/>
    </row>
    <row r="10" spans="1:13" s="148" customFormat="1" ht="54.95" customHeight="1">
      <c r="A10" s="156" t="s">
        <v>298</v>
      </c>
      <c r="B10" s="157">
        <v>0</v>
      </c>
      <c r="C10" s="157">
        <v>0</v>
      </c>
      <c r="D10" s="157">
        <v>0</v>
      </c>
      <c r="E10" s="157">
        <v>0</v>
      </c>
    </row>
    <row r="11" spans="1:13" s="148" customFormat="1" ht="54.95" customHeight="1">
      <c r="A11" s="156" t="s">
        <v>299</v>
      </c>
      <c r="B11" s="157">
        <v>0</v>
      </c>
      <c r="C11" s="157">
        <v>0</v>
      </c>
      <c r="D11" s="157">
        <v>0</v>
      </c>
      <c r="E11" s="157">
        <v>0</v>
      </c>
      <c r="F11" s="159"/>
      <c r="G11" s="160"/>
    </row>
    <row r="15" spans="1:13" s="148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6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5"/>
  <sheetViews>
    <sheetView view="pageBreakPreview" topLeftCell="A10" zoomScaleSheetLayoutView="100" workbookViewId="0">
      <selection activeCell="H13" sqref="H13"/>
    </sheetView>
  </sheetViews>
  <sheetFormatPr defaultRowHeight="12.75"/>
  <cols>
    <col min="1" max="1" width="50.7109375" style="84" customWidth="1"/>
    <col min="2" max="2" width="12.28515625" style="84" customWidth="1"/>
    <col min="3" max="3" width="24.7109375" style="84" customWidth="1"/>
    <col min="4" max="5" width="15.7109375" style="84" customWidth="1"/>
    <col min="6" max="256" width="9.140625" style="84"/>
    <col min="257" max="257" width="50.7109375" style="84" customWidth="1"/>
    <col min="258" max="258" width="12.28515625" style="84" customWidth="1"/>
    <col min="259" max="259" width="24.7109375" style="84" customWidth="1"/>
    <col min="260" max="261" width="15.7109375" style="84" customWidth="1"/>
    <col min="262" max="512" width="9.140625" style="84"/>
    <col min="513" max="513" width="50.7109375" style="84" customWidth="1"/>
    <col min="514" max="514" width="12.28515625" style="84" customWidth="1"/>
    <col min="515" max="515" width="24.7109375" style="84" customWidth="1"/>
    <col min="516" max="517" width="15.7109375" style="84" customWidth="1"/>
    <col min="518" max="768" width="9.140625" style="84"/>
    <col min="769" max="769" width="50.7109375" style="84" customWidth="1"/>
    <col min="770" max="770" width="12.28515625" style="84" customWidth="1"/>
    <col min="771" max="771" width="24.7109375" style="84" customWidth="1"/>
    <col min="772" max="773" width="15.7109375" style="84" customWidth="1"/>
    <col min="774" max="1024" width="9.140625" style="84"/>
    <col min="1025" max="1025" width="50.7109375" style="84" customWidth="1"/>
    <col min="1026" max="1026" width="12.28515625" style="84" customWidth="1"/>
    <col min="1027" max="1027" width="24.7109375" style="84" customWidth="1"/>
    <col min="1028" max="1029" width="15.7109375" style="84" customWidth="1"/>
    <col min="1030" max="1280" width="9.140625" style="84"/>
    <col min="1281" max="1281" width="50.7109375" style="84" customWidth="1"/>
    <col min="1282" max="1282" width="12.28515625" style="84" customWidth="1"/>
    <col min="1283" max="1283" width="24.7109375" style="84" customWidth="1"/>
    <col min="1284" max="1285" width="15.7109375" style="84" customWidth="1"/>
    <col min="1286" max="1536" width="9.140625" style="84"/>
    <col min="1537" max="1537" width="50.7109375" style="84" customWidth="1"/>
    <col min="1538" max="1538" width="12.28515625" style="84" customWidth="1"/>
    <col min="1539" max="1539" width="24.7109375" style="84" customWidth="1"/>
    <col min="1540" max="1541" width="15.7109375" style="84" customWidth="1"/>
    <col min="1542" max="1792" width="9.140625" style="84"/>
    <col min="1793" max="1793" width="50.7109375" style="84" customWidth="1"/>
    <col min="1794" max="1794" width="12.28515625" style="84" customWidth="1"/>
    <col min="1795" max="1795" width="24.7109375" style="84" customWidth="1"/>
    <col min="1796" max="1797" width="15.7109375" style="84" customWidth="1"/>
    <col min="1798" max="2048" width="9.140625" style="84"/>
    <col min="2049" max="2049" width="50.7109375" style="84" customWidth="1"/>
    <col min="2050" max="2050" width="12.28515625" style="84" customWidth="1"/>
    <col min="2051" max="2051" width="24.7109375" style="84" customWidth="1"/>
    <col min="2052" max="2053" width="15.7109375" style="84" customWidth="1"/>
    <col min="2054" max="2304" width="9.140625" style="84"/>
    <col min="2305" max="2305" width="50.7109375" style="84" customWidth="1"/>
    <col min="2306" max="2306" width="12.28515625" style="84" customWidth="1"/>
    <col min="2307" max="2307" width="24.7109375" style="84" customWidth="1"/>
    <col min="2308" max="2309" width="15.7109375" style="84" customWidth="1"/>
    <col min="2310" max="2560" width="9.140625" style="84"/>
    <col min="2561" max="2561" width="50.7109375" style="84" customWidth="1"/>
    <col min="2562" max="2562" width="12.28515625" style="84" customWidth="1"/>
    <col min="2563" max="2563" width="24.7109375" style="84" customWidth="1"/>
    <col min="2564" max="2565" width="15.7109375" style="84" customWidth="1"/>
    <col min="2566" max="2816" width="9.140625" style="84"/>
    <col min="2817" max="2817" width="50.7109375" style="84" customWidth="1"/>
    <col min="2818" max="2818" width="12.28515625" style="84" customWidth="1"/>
    <col min="2819" max="2819" width="24.7109375" style="84" customWidth="1"/>
    <col min="2820" max="2821" width="15.7109375" style="84" customWidth="1"/>
    <col min="2822" max="3072" width="9.140625" style="84"/>
    <col min="3073" max="3073" width="50.7109375" style="84" customWidth="1"/>
    <col min="3074" max="3074" width="12.28515625" style="84" customWidth="1"/>
    <col min="3075" max="3075" width="24.7109375" style="84" customWidth="1"/>
    <col min="3076" max="3077" width="15.7109375" style="84" customWidth="1"/>
    <col min="3078" max="3328" width="9.140625" style="84"/>
    <col min="3329" max="3329" width="50.7109375" style="84" customWidth="1"/>
    <col min="3330" max="3330" width="12.28515625" style="84" customWidth="1"/>
    <col min="3331" max="3331" width="24.7109375" style="84" customWidth="1"/>
    <col min="3332" max="3333" width="15.7109375" style="84" customWidth="1"/>
    <col min="3334" max="3584" width="9.140625" style="84"/>
    <col min="3585" max="3585" width="50.7109375" style="84" customWidth="1"/>
    <col min="3586" max="3586" width="12.28515625" style="84" customWidth="1"/>
    <col min="3587" max="3587" width="24.7109375" style="84" customWidth="1"/>
    <col min="3588" max="3589" width="15.7109375" style="84" customWidth="1"/>
    <col min="3590" max="3840" width="9.140625" style="84"/>
    <col min="3841" max="3841" width="50.7109375" style="84" customWidth="1"/>
    <col min="3842" max="3842" width="12.28515625" style="84" customWidth="1"/>
    <col min="3843" max="3843" width="24.7109375" style="84" customWidth="1"/>
    <col min="3844" max="3845" width="15.7109375" style="84" customWidth="1"/>
    <col min="3846" max="4096" width="9.140625" style="84"/>
    <col min="4097" max="4097" width="50.7109375" style="84" customWidth="1"/>
    <col min="4098" max="4098" width="12.28515625" style="84" customWidth="1"/>
    <col min="4099" max="4099" width="24.7109375" style="84" customWidth="1"/>
    <col min="4100" max="4101" width="15.7109375" style="84" customWidth="1"/>
    <col min="4102" max="4352" width="9.140625" style="84"/>
    <col min="4353" max="4353" width="50.7109375" style="84" customWidth="1"/>
    <col min="4354" max="4354" width="12.28515625" style="84" customWidth="1"/>
    <col min="4355" max="4355" width="24.7109375" style="84" customWidth="1"/>
    <col min="4356" max="4357" width="15.7109375" style="84" customWidth="1"/>
    <col min="4358" max="4608" width="9.140625" style="84"/>
    <col min="4609" max="4609" width="50.7109375" style="84" customWidth="1"/>
    <col min="4610" max="4610" width="12.28515625" style="84" customWidth="1"/>
    <col min="4611" max="4611" width="24.7109375" style="84" customWidth="1"/>
    <col min="4612" max="4613" width="15.7109375" style="84" customWidth="1"/>
    <col min="4614" max="4864" width="9.140625" style="84"/>
    <col min="4865" max="4865" width="50.7109375" style="84" customWidth="1"/>
    <col min="4866" max="4866" width="12.28515625" style="84" customWidth="1"/>
    <col min="4867" max="4867" width="24.7109375" style="84" customWidth="1"/>
    <col min="4868" max="4869" width="15.7109375" style="84" customWidth="1"/>
    <col min="4870" max="5120" width="9.140625" style="84"/>
    <col min="5121" max="5121" width="50.7109375" style="84" customWidth="1"/>
    <col min="5122" max="5122" width="12.28515625" style="84" customWidth="1"/>
    <col min="5123" max="5123" width="24.7109375" style="84" customWidth="1"/>
    <col min="5124" max="5125" width="15.7109375" style="84" customWidth="1"/>
    <col min="5126" max="5376" width="9.140625" style="84"/>
    <col min="5377" max="5377" width="50.7109375" style="84" customWidth="1"/>
    <col min="5378" max="5378" width="12.28515625" style="84" customWidth="1"/>
    <col min="5379" max="5379" width="24.7109375" style="84" customWidth="1"/>
    <col min="5380" max="5381" width="15.7109375" style="84" customWidth="1"/>
    <col min="5382" max="5632" width="9.140625" style="84"/>
    <col min="5633" max="5633" width="50.7109375" style="84" customWidth="1"/>
    <col min="5634" max="5634" width="12.28515625" style="84" customWidth="1"/>
    <col min="5635" max="5635" width="24.7109375" style="84" customWidth="1"/>
    <col min="5636" max="5637" width="15.7109375" style="84" customWidth="1"/>
    <col min="5638" max="5888" width="9.140625" style="84"/>
    <col min="5889" max="5889" width="50.7109375" style="84" customWidth="1"/>
    <col min="5890" max="5890" width="12.28515625" style="84" customWidth="1"/>
    <col min="5891" max="5891" width="24.7109375" style="84" customWidth="1"/>
    <col min="5892" max="5893" width="15.7109375" style="84" customWidth="1"/>
    <col min="5894" max="6144" width="9.140625" style="84"/>
    <col min="6145" max="6145" width="50.7109375" style="84" customWidth="1"/>
    <col min="6146" max="6146" width="12.28515625" style="84" customWidth="1"/>
    <col min="6147" max="6147" width="24.7109375" style="84" customWidth="1"/>
    <col min="6148" max="6149" width="15.7109375" style="84" customWidth="1"/>
    <col min="6150" max="6400" width="9.140625" style="84"/>
    <col min="6401" max="6401" width="50.7109375" style="84" customWidth="1"/>
    <col min="6402" max="6402" width="12.28515625" style="84" customWidth="1"/>
    <col min="6403" max="6403" width="24.7109375" style="84" customWidth="1"/>
    <col min="6404" max="6405" width="15.7109375" style="84" customWidth="1"/>
    <col min="6406" max="6656" width="9.140625" style="84"/>
    <col min="6657" max="6657" width="50.7109375" style="84" customWidth="1"/>
    <col min="6658" max="6658" width="12.28515625" style="84" customWidth="1"/>
    <col min="6659" max="6659" width="24.7109375" style="84" customWidth="1"/>
    <col min="6660" max="6661" width="15.7109375" style="84" customWidth="1"/>
    <col min="6662" max="6912" width="9.140625" style="84"/>
    <col min="6913" max="6913" width="50.7109375" style="84" customWidth="1"/>
    <col min="6914" max="6914" width="12.28515625" style="84" customWidth="1"/>
    <col min="6915" max="6915" width="24.7109375" style="84" customWidth="1"/>
    <col min="6916" max="6917" width="15.7109375" style="84" customWidth="1"/>
    <col min="6918" max="7168" width="9.140625" style="84"/>
    <col min="7169" max="7169" width="50.7109375" style="84" customWidth="1"/>
    <col min="7170" max="7170" width="12.28515625" style="84" customWidth="1"/>
    <col min="7171" max="7171" width="24.7109375" style="84" customWidth="1"/>
    <col min="7172" max="7173" width="15.7109375" style="84" customWidth="1"/>
    <col min="7174" max="7424" width="9.140625" style="84"/>
    <col min="7425" max="7425" width="50.7109375" style="84" customWidth="1"/>
    <col min="7426" max="7426" width="12.28515625" style="84" customWidth="1"/>
    <col min="7427" max="7427" width="24.7109375" style="84" customWidth="1"/>
    <col min="7428" max="7429" width="15.7109375" style="84" customWidth="1"/>
    <col min="7430" max="7680" width="9.140625" style="84"/>
    <col min="7681" max="7681" width="50.7109375" style="84" customWidth="1"/>
    <col min="7682" max="7682" width="12.28515625" style="84" customWidth="1"/>
    <col min="7683" max="7683" width="24.7109375" style="84" customWidth="1"/>
    <col min="7684" max="7685" width="15.7109375" style="84" customWidth="1"/>
    <col min="7686" max="7936" width="9.140625" style="84"/>
    <col min="7937" max="7937" width="50.7109375" style="84" customWidth="1"/>
    <col min="7938" max="7938" width="12.28515625" style="84" customWidth="1"/>
    <col min="7939" max="7939" width="24.7109375" style="84" customWidth="1"/>
    <col min="7940" max="7941" width="15.7109375" style="84" customWidth="1"/>
    <col min="7942" max="8192" width="9.140625" style="84"/>
    <col min="8193" max="8193" width="50.7109375" style="84" customWidth="1"/>
    <col min="8194" max="8194" width="12.28515625" style="84" customWidth="1"/>
    <col min="8195" max="8195" width="24.7109375" style="84" customWidth="1"/>
    <col min="8196" max="8197" width="15.7109375" style="84" customWidth="1"/>
    <col min="8198" max="8448" width="9.140625" style="84"/>
    <col min="8449" max="8449" width="50.7109375" style="84" customWidth="1"/>
    <col min="8450" max="8450" width="12.28515625" style="84" customWidth="1"/>
    <col min="8451" max="8451" width="24.7109375" style="84" customWidth="1"/>
    <col min="8452" max="8453" width="15.7109375" style="84" customWidth="1"/>
    <col min="8454" max="8704" width="9.140625" style="84"/>
    <col min="8705" max="8705" width="50.7109375" style="84" customWidth="1"/>
    <col min="8706" max="8706" width="12.28515625" style="84" customWidth="1"/>
    <col min="8707" max="8707" width="24.7109375" style="84" customWidth="1"/>
    <col min="8708" max="8709" width="15.7109375" style="84" customWidth="1"/>
    <col min="8710" max="8960" width="9.140625" style="84"/>
    <col min="8961" max="8961" width="50.7109375" style="84" customWidth="1"/>
    <col min="8962" max="8962" width="12.28515625" style="84" customWidth="1"/>
    <col min="8963" max="8963" width="24.7109375" style="84" customWidth="1"/>
    <col min="8964" max="8965" width="15.7109375" style="84" customWidth="1"/>
    <col min="8966" max="9216" width="9.140625" style="84"/>
    <col min="9217" max="9217" width="50.7109375" style="84" customWidth="1"/>
    <col min="9218" max="9218" width="12.28515625" style="84" customWidth="1"/>
    <col min="9219" max="9219" width="24.7109375" style="84" customWidth="1"/>
    <col min="9220" max="9221" width="15.7109375" style="84" customWidth="1"/>
    <col min="9222" max="9472" width="9.140625" style="84"/>
    <col min="9473" max="9473" width="50.7109375" style="84" customWidth="1"/>
    <col min="9474" max="9474" width="12.28515625" style="84" customWidth="1"/>
    <col min="9475" max="9475" width="24.7109375" style="84" customWidth="1"/>
    <col min="9476" max="9477" width="15.7109375" style="84" customWidth="1"/>
    <col min="9478" max="9728" width="9.140625" style="84"/>
    <col min="9729" max="9729" width="50.7109375" style="84" customWidth="1"/>
    <col min="9730" max="9730" width="12.28515625" style="84" customWidth="1"/>
    <col min="9731" max="9731" width="24.7109375" style="84" customWidth="1"/>
    <col min="9732" max="9733" width="15.7109375" style="84" customWidth="1"/>
    <col min="9734" max="9984" width="9.140625" style="84"/>
    <col min="9985" max="9985" width="50.7109375" style="84" customWidth="1"/>
    <col min="9986" max="9986" width="12.28515625" style="84" customWidth="1"/>
    <col min="9987" max="9987" width="24.7109375" style="84" customWidth="1"/>
    <col min="9988" max="9989" width="15.7109375" style="84" customWidth="1"/>
    <col min="9990" max="10240" width="9.140625" style="84"/>
    <col min="10241" max="10241" width="50.7109375" style="84" customWidth="1"/>
    <col min="10242" max="10242" width="12.28515625" style="84" customWidth="1"/>
    <col min="10243" max="10243" width="24.7109375" style="84" customWidth="1"/>
    <col min="10244" max="10245" width="15.7109375" style="84" customWidth="1"/>
    <col min="10246" max="10496" width="9.140625" style="84"/>
    <col min="10497" max="10497" width="50.7109375" style="84" customWidth="1"/>
    <col min="10498" max="10498" width="12.28515625" style="84" customWidth="1"/>
    <col min="10499" max="10499" width="24.7109375" style="84" customWidth="1"/>
    <col min="10500" max="10501" width="15.7109375" style="84" customWidth="1"/>
    <col min="10502" max="10752" width="9.140625" style="84"/>
    <col min="10753" max="10753" width="50.7109375" style="84" customWidth="1"/>
    <col min="10754" max="10754" width="12.28515625" style="84" customWidth="1"/>
    <col min="10755" max="10755" width="24.7109375" style="84" customWidth="1"/>
    <col min="10756" max="10757" width="15.7109375" style="84" customWidth="1"/>
    <col min="10758" max="11008" width="9.140625" style="84"/>
    <col min="11009" max="11009" width="50.7109375" style="84" customWidth="1"/>
    <col min="11010" max="11010" width="12.28515625" style="84" customWidth="1"/>
    <col min="11011" max="11011" width="24.7109375" style="84" customWidth="1"/>
    <col min="11012" max="11013" width="15.7109375" style="84" customWidth="1"/>
    <col min="11014" max="11264" width="9.140625" style="84"/>
    <col min="11265" max="11265" width="50.7109375" style="84" customWidth="1"/>
    <col min="11266" max="11266" width="12.28515625" style="84" customWidth="1"/>
    <col min="11267" max="11267" width="24.7109375" style="84" customWidth="1"/>
    <col min="11268" max="11269" width="15.7109375" style="84" customWidth="1"/>
    <col min="11270" max="11520" width="9.140625" style="84"/>
    <col min="11521" max="11521" width="50.7109375" style="84" customWidth="1"/>
    <col min="11522" max="11522" width="12.28515625" style="84" customWidth="1"/>
    <col min="11523" max="11523" width="24.7109375" style="84" customWidth="1"/>
    <col min="11524" max="11525" width="15.7109375" style="84" customWidth="1"/>
    <col min="11526" max="11776" width="9.140625" style="84"/>
    <col min="11777" max="11777" width="50.7109375" style="84" customWidth="1"/>
    <col min="11778" max="11778" width="12.28515625" style="84" customWidth="1"/>
    <col min="11779" max="11779" width="24.7109375" style="84" customWidth="1"/>
    <col min="11780" max="11781" width="15.7109375" style="84" customWidth="1"/>
    <col min="11782" max="12032" width="9.140625" style="84"/>
    <col min="12033" max="12033" width="50.7109375" style="84" customWidth="1"/>
    <col min="12034" max="12034" width="12.28515625" style="84" customWidth="1"/>
    <col min="12035" max="12035" width="24.7109375" style="84" customWidth="1"/>
    <col min="12036" max="12037" width="15.7109375" style="84" customWidth="1"/>
    <col min="12038" max="12288" width="9.140625" style="84"/>
    <col min="12289" max="12289" width="50.7109375" style="84" customWidth="1"/>
    <col min="12290" max="12290" width="12.28515625" style="84" customWidth="1"/>
    <col min="12291" max="12291" width="24.7109375" style="84" customWidth="1"/>
    <col min="12292" max="12293" width="15.7109375" style="84" customWidth="1"/>
    <col min="12294" max="12544" width="9.140625" style="84"/>
    <col min="12545" max="12545" width="50.7109375" style="84" customWidth="1"/>
    <col min="12546" max="12546" width="12.28515625" style="84" customWidth="1"/>
    <col min="12547" max="12547" width="24.7109375" style="84" customWidth="1"/>
    <col min="12548" max="12549" width="15.7109375" style="84" customWidth="1"/>
    <col min="12550" max="12800" width="9.140625" style="84"/>
    <col min="12801" max="12801" width="50.7109375" style="84" customWidth="1"/>
    <col min="12802" max="12802" width="12.28515625" style="84" customWidth="1"/>
    <col min="12803" max="12803" width="24.7109375" style="84" customWidth="1"/>
    <col min="12804" max="12805" width="15.7109375" style="84" customWidth="1"/>
    <col min="12806" max="13056" width="9.140625" style="84"/>
    <col min="13057" max="13057" width="50.7109375" style="84" customWidth="1"/>
    <col min="13058" max="13058" width="12.28515625" style="84" customWidth="1"/>
    <col min="13059" max="13059" width="24.7109375" style="84" customWidth="1"/>
    <col min="13060" max="13061" width="15.7109375" style="84" customWidth="1"/>
    <col min="13062" max="13312" width="9.140625" style="84"/>
    <col min="13313" max="13313" width="50.7109375" style="84" customWidth="1"/>
    <col min="13314" max="13314" width="12.28515625" style="84" customWidth="1"/>
    <col min="13315" max="13315" width="24.7109375" style="84" customWidth="1"/>
    <col min="13316" max="13317" width="15.7109375" style="84" customWidth="1"/>
    <col min="13318" max="13568" width="9.140625" style="84"/>
    <col min="13569" max="13569" width="50.7109375" style="84" customWidth="1"/>
    <col min="13570" max="13570" width="12.28515625" style="84" customWidth="1"/>
    <col min="13571" max="13571" width="24.7109375" style="84" customWidth="1"/>
    <col min="13572" max="13573" width="15.7109375" style="84" customWidth="1"/>
    <col min="13574" max="13824" width="9.140625" style="84"/>
    <col min="13825" max="13825" width="50.7109375" style="84" customWidth="1"/>
    <col min="13826" max="13826" width="12.28515625" style="84" customWidth="1"/>
    <col min="13827" max="13827" width="24.7109375" style="84" customWidth="1"/>
    <col min="13828" max="13829" width="15.7109375" style="84" customWidth="1"/>
    <col min="13830" max="14080" width="9.140625" style="84"/>
    <col min="14081" max="14081" width="50.7109375" style="84" customWidth="1"/>
    <col min="14082" max="14082" width="12.28515625" style="84" customWidth="1"/>
    <col min="14083" max="14083" width="24.7109375" style="84" customWidth="1"/>
    <col min="14084" max="14085" width="15.7109375" style="84" customWidth="1"/>
    <col min="14086" max="14336" width="9.140625" style="84"/>
    <col min="14337" max="14337" width="50.7109375" style="84" customWidth="1"/>
    <col min="14338" max="14338" width="12.28515625" style="84" customWidth="1"/>
    <col min="14339" max="14339" width="24.7109375" style="84" customWidth="1"/>
    <col min="14340" max="14341" width="15.7109375" style="84" customWidth="1"/>
    <col min="14342" max="14592" width="9.140625" style="84"/>
    <col min="14593" max="14593" width="50.7109375" style="84" customWidth="1"/>
    <col min="14594" max="14594" width="12.28515625" style="84" customWidth="1"/>
    <col min="14595" max="14595" width="24.7109375" style="84" customWidth="1"/>
    <col min="14596" max="14597" width="15.7109375" style="84" customWidth="1"/>
    <col min="14598" max="14848" width="9.140625" style="84"/>
    <col min="14849" max="14849" width="50.7109375" style="84" customWidth="1"/>
    <col min="14850" max="14850" width="12.28515625" style="84" customWidth="1"/>
    <col min="14851" max="14851" width="24.7109375" style="84" customWidth="1"/>
    <col min="14852" max="14853" width="15.7109375" style="84" customWidth="1"/>
    <col min="14854" max="15104" width="9.140625" style="84"/>
    <col min="15105" max="15105" width="50.7109375" style="84" customWidth="1"/>
    <col min="15106" max="15106" width="12.28515625" style="84" customWidth="1"/>
    <col min="15107" max="15107" width="24.7109375" style="84" customWidth="1"/>
    <col min="15108" max="15109" width="15.7109375" style="84" customWidth="1"/>
    <col min="15110" max="15360" width="9.140625" style="84"/>
    <col min="15361" max="15361" width="50.7109375" style="84" customWidth="1"/>
    <col min="15362" max="15362" width="12.28515625" style="84" customWidth="1"/>
    <col min="15363" max="15363" width="24.7109375" style="84" customWidth="1"/>
    <col min="15364" max="15365" width="15.7109375" style="84" customWidth="1"/>
    <col min="15366" max="15616" width="9.140625" style="84"/>
    <col min="15617" max="15617" width="50.7109375" style="84" customWidth="1"/>
    <col min="15618" max="15618" width="12.28515625" style="84" customWidth="1"/>
    <col min="15619" max="15619" width="24.7109375" style="84" customWidth="1"/>
    <col min="15620" max="15621" width="15.7109375" style="84" customWidth="1"/>
    <col min="15622" max="15872" width="9.140625" style="84"/>
    <col min="15873" max="15873" width="50.7109375" style="84" customWidth="1"/>
    <col min="15874" max="15874" width="12.28515625" style="84" customWidth="1"/>
    <col min="15875" max="15875" width="24.7109375" style="84" customWidth="1"/>
    <col min="15876" max="15877" width="15.7109375" style="84" customWidth="1"/>
    <col min="15878" max="16128" width="9.140625" style="84"/>
    <col min="16129" max="16129" width="50.7109375" style="84" customWidth="1"/>
    <col min="16130" max="16130" width="12.28515625" style="84" customWidth="1"/>
    <col min="16131" max="16131" width="24.7109375" style="84" customWidth="1"/>
    <col min="16132" max="16133" width="15.7109375" style="84" customWidth="1"/>
    <col min="16134" max="16384" width="9.140625" style="84"/>
  </cols>
  <sheetData>
    <row r="1" spans="1:17" ht="84.95" customHeight="1">
      <c r="B1" s="161"/>
      <c r="C1" s="200"/>
      <c r="D1" s="200"/>
      <c r="E1" s="200"/>
    </row>
    <row r="2" spans="1:17" ht="26.1" customHeight="1"/>
    <row r="3" spans="1:17" ht="94.5" customHeight="1">
      <c r="A3" s="217" t="s">
        <v>300</v>
      </c>
      <c r="B3" s="217"/>
      <c r="C3" s="217"/>
      <c r="D3" s="217"/>
      <c r="E3" s="217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3"/>
      <c r="Q3" s="163"/>
    </row>
    <row r="4" spans="1:17" ht="24" customHeight="1">
      <c r="E4" s="87" t="s">
        <v>1</v>
      </c>
    </row>
    <row r="5" spans="1:17" ht="42.95" customHeight="1">
      <c r="A5" s="164" t="s">
        <v>301</v>
      </c>
      <c r="B5" s="165" t="s">
        <v>302</v>
      </c>
      <c r="C5" s="164" t="s">
        <v>303</v>
      </c>
      <c r="D5" s="166" t="s">
        <v>4</v>
      </c>
      <c r="E5" s="166" t="s">
        <v>286</v>
      </c>
    </row>
    <row r="6" spans="1:17" ht="39.950000000000003" customHeight="1">
      <c r="A6" s="167" t="s">
        <v>304</v>
      </c>
      <c r="B6" s="104" t="s">
        <v>305</v>
      </c>
      <c r="C6" s="89" t="s">
        <v>306</v>
      </c>
      <c r="D6" s="168">
        <f>SUM(D7,D10,D13)</f>
        <v>1714.0999999999985</v>
      </c>
      <c r="E6" s="169">
        <f>SUM(E7,E10,E13)</f>
        <v>-2627.5</v>
      </c>
    </row>
    <row r="7" spans="1:17" ht="39.950000000000003" customHeight="1">
      <c r="A7" s="167" t="s">
        <v>307</v>
      </c>
      <c r="B7" s="104" t="s">
        <v>305</v>
      </c>
      <c r="C7" s="89" t="s">
        <v>308</v>
      </c>
      <c r="D7" s="168">
        <f>SUM(D8:D9)</f>
        <v>0</v>
      </c>
      <c r="E7" s="168">
        <f>SUM(E8:E9)</f>
        <v>0</v>
      </c>
    </row>
    <row r="8" spans="1:17" ht="39.950000000000003" customHeight="1">
      <c r="A8" s="105" t="s">
        <v>309</v>
      </c>
      <c r="B8" s="107">
        <v>903</v>
      </c>
      <c r="C8" s="107" t="s">
        <v>310</v>
      </c>
      <c r="D8" s="170">
        <v>0</v>
      </c>
      <c r="E8" s="170">
        <v>0</v>
      </c>
    </row>
    <row r="9" spans="1:17" ht="39.950000000000003" customHeight="1">
      <c r="A9" s="171" t="s">
        <v>311</v>
      </c>
      <c r="B9" s="107">
        <v>903</v>
      </c>
      <c r="C9" s="107" t="s">
        <v>312</v>
      </c>
      <c r="D9" s="170">
        <v>0</v>
      </c>
      <c r="E9" s="170">
        <v>0</v>
      </c>
    </row>
    <row r="10" spans="1:17" ht="39.950000000000003" customHeight="1">
      <c r="A10" s="167" t="s">
        <v>313</v>
      </c>
      <c r="B10" s="104" t="s">
        <v>305</v>
      </c>
      <c r="C10" s="89" t="s">
        <v>314</v>
      </c>
      <c r="D10" s="168">
        <f>SUM(D11:D12)</f>
        <v>0</v>
      </c>
      <c r="E10" s="168">
        <f>SUM(E11:E12)</f>
        <v>0</v>
      </c>
    </row>
    <row r="11" spans="1:17" ht="39.950000000000003" customHeight="1">
      <c r="A11" s="171" t="s">
        <v>315</v>
      </c>
      <c r="B11" s="107">
        <v>903</v>
      </c>
      <c r="C11" s="107" t="s">
        <v>316</v>
      </c>
      <c r="D11" s="170">
        <v>0</v>
      </c>
      <c r="E11" s="170">
        <v>0</v>
      </c>
    </row>
    <row r="12" spans="1:17" ht="39.950000000000003" customHeight="1">
      <c r="A12" s="105" t="s">
        <v>317</v>
      </c>
      <c r="B12" s="107">
        <v>903</v>
      </c>
      <c r="C12" s="107" t="s">
        <v>318</v>
      </c>
      <c r="D12" s="170">
        <v>0</v>
      </c>
      <c r="E12" s="170">
        <v>0</v>
      </c>
    </row>
    <row r="13" spans="1:17" ht="39.950000000000003" customHeight="1">
      <c r="A13" s="167" t="s">
        <v>319</v>
      </c>
      <c r="B13" s="104" t="s">
        <v>305</v>
      </c>
      <c r="C13" s="89" t="s">
        <v>320</v>
      </c>
      <c r="D13" s="168">
        <f>SUM(D14:D15)</f>
        <v>1714.0999999999985</v>
      </c>
      <c r="E13" s="168">
        <f>SUM(E14:E15)</f>
        <v>-2627.5</v>
      </c>
    </row>
    <row r="14" spans="1:17" ht="39.950000000000003" customHeight="1">
      <c r="A14" s="171" t="s">
        <v>321</v>
      </c>
      <c r="B14" s="97" t="s">
        <v>305</v>
      </c>
      <c r="C14" s="107" t="s">
        <v>322</v>
      </c>
      <c r="D14" s="170">
        <f>-D16-D8-D11</f>
        <v>-57192.1</v>
      </c>
      <c r="E14" s="170">
        <v>-57233.7</v>
      </c>
    </row>
    <row r="15" spans="1:17" ht="39.950000000000003" customHeight="1">
      <c r="A15" s="171" t="s">
        <v>323</v>
      </c>
      <c r="B15" s="97" t="s">
        <v>305</v>
      </c>
      <c r="C15" s="107" t="s">
        <v>324</v>
      </c>
      <c r="D15" s="170">
        <f>D17-D12-D9</f>
        <v>58906.2</v>
      </c>
      <c r="E15" s="170">
        <f>54606.2</f>
        <v>54606.2</v>
      </c>
    </row>
    <row r="16" spans="1:17" hidden="1">
      <c r="A16" s="144"/>
      <c r="B16" s="144"/>
      <c r="C16" s="144" t="s">
        <v>325</v>
      </c>
      <c r="D16" s="172">
        <v>57192.1</v>
      </c>
      <c r="E16" s="173">
        <v>56839.199999999997</v>
      </c>
      <c r="F16" s="112">
        <f>E16-D16</f>
        <v>-352.90000000000146</v>
      </c>
      <c r="G16" s="84">
        <f>E16/D16*100</f>
        <v>99.382956737031861</v>
      </c>
    </row>
    <row r="17" spans="1:7" hidden="1">
      <c r="A17" s="144"/>
      <c r="B17" s="144"/>
      <c r="C17" s="144" t="s">
        <v>326</v>
      </c>
      <c r="D17" s="172">
        <v>58906.2</v>
      </c>
      <c r="E17" s="173">
        <f>54211.7</f>
        <v>54211.7</v>
      </c>
      <c r="F17" s="112">
        <f>E17-D17</f>
        <v>-4694.5</v>
      </c>
      <c r="G17" s="84">
        <f>E17/D17*100</f>
        <v>92.030550264658046</v>
      </c>
    </row>
    <row r="18" spans="1:7" hidden="1">
      <c r="A18" s="144"/>
      <c r="B18" s="144"/>
      <c r="C18" s="174" t="s">
        <v>327</v>
      </c>
      <c r="D18" s="175">
        <f>D16-D17</f>
        <v>-1714.0999999999985</v>
      </c>
      <c r="E18" s="175">
        <f>E16-E17</f>
        <v>2627.5</v>
      </c>
    </row>
    <row r="19" spans="1:7" hidden="1">
      <c r="A19" s="144"/>
      <c r="B19" s="144"/>
      <c r="C19" s="144"/>
      <c r="D19" s="144"/>
      <c r="E19" s="144"/>
    </row>
    <row r="20" spans="1:7" hidden="1">
      <c r="A20" s="144"/>
      <c r="B20" s="144"/>
      <c r="C20" s="144"/>
      <c r="D20" s="144"/>
      <c r="E20" s="144"/>
    </row>
    <row r="21" spans="1:7">
      <c r="A21" s="144"/>
      <c r="B21" s="144"/>
      <c r="C21" s="144"/>
      <c r="D21" s="144"/>
      <c r="E21" s="144"/>
    </row>
    <row r="22" spans="1:7">
      <c r="A22" s="144"/>
      <c r="B22" s="144"/>
      <c r="C22" s="144"/>
      <c r="D22" s="144"/>
      <c r="E22" s="144"/>
    </row>
    <row r="23" spans="1:7">
      <c r="A23" s="144"/>
      <c r="B23" s="144"/>
      <c r="C23" s="144"/>
      <c r="D23" s="144"/>
      <c r="E23" s="144"/>
    </row>
    <row r="24" spans="1:7">
      <c r="A24" s="144"/>
      <c r="B24" s="144"/>
      <c r="C24" s="144"/>
      <c r="D24" s="144"/>
      <c r="E24" s="144"/>
    </row>
    <row r="25" spans="1:7">
      <c r="A25" s="144"/>
      <c r="B25" s="144"/>
      <c r="C25" s="144"/>
      <c r="D25" s="144"/>
      <c r="E25" s="144"/>
    </row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7" firstPageNumber="17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B7" sqref="B7:C7"/>
    </sheetView>
  </sheetViews>
  <sheetFormatPr defaultRowHeight="12.75" customHeight="1"/>
  <cols>
    <col min="1" max="1" width="17.85546875" style="113" customWidth="1"/>
    <col min="2" max="2" width="49.85546875" style="113" customWidth="1"/>
    <col min="3" max="3" width="29.28515625" style="113" customWidth="1"/>
    <col min="4" max="4" width="17.7109375" style="113" customWidth="1"/>
    <col min="5" max="5" width="17.5703125" style="113" customWidth="1"/>
    <col min="6" max="256" width="9.140625" style="113"/>
    <col min="257" max="257" width="17.85546875" style="113" customWidth="1"/>
    <col min="258" max="258" width="49.85546875" style="113" customWidth="1"/>
    <col min="259" max="259" width="29.28515625" style="113" customWidth="1"/>
    <col min="260" max="260" width="17.7109375" style="113" customWidth="1"/>
    <col min="261" max="261" width="17.5703125" style="113" customWidth="1"/>
    <col min="262" max="512" width="9.140625" style="113"/>
    <col min="513" max="513" width="17.85546875" style="113" customWidth="1"/>
    <col min="514" max="514" width="49.85546875" style="113" customWidth="1"/>
    <col min="515" max="515" width="29.28515625" style="113" customWidth="1"/>
    <col min="516" max="516" width="17.7109375" style="113" customWidth="1"/>
    <col min="517" max="517" width="17.5703125" style="113" customWidth="1"/>
    <col min="518" max="768" width="9.140625" style="113"/>
    <col min="769" max="769" width="17.85546875" style="113" customWidth="1"/>
    <col min="770" max="770" width="49.85546875" style="113" customWidth="1"/>
    <col min="771" max="771" width="29.28515625" style="113" customWidth="1"/>
    <col min="772" max="772" width="17.7109375" style="113" customWidth="1"/>
    <col min="773" max="773" width="17.5703125" style="113" customWidth="1"/>
    <col min="774" max="1024" width="9.140625" style="113"/>
    <col min="1025" max="1025" width="17.85546875" style="113" customWidth="1"/>
    <col min="1026" max="1026" width="49.85546875" style="113" customWidth="1"/>
    <col min="1027" max="1027" width="29.28515625" style="113" customWidth="1"/>
    <col min="1028" max="1028" width="17.7109375" style="113" customWidth="1"/>
    <col min="1029" max="1029" width="17.5703125" style="113" customWidth="1"/>
    <col min="1030" max="1280" width="9.140625" style="113"/>
    <col min="1281" max="1281" width="17.85546875" style="113" customWidth="1"/>
    <col min="1282" max="1282" width="49.85546875" style="113" customWidth="1"/>
    <col min="1283" max="1283" width="29.28515625" style="113" customWidth="1"/>
    <col min="1284" max="1284" width="17.7109375" style="113" customWidth="1"/>
    <col min="1285" max="1285" width="17.5703125" style="113" customWidth="1"/>
    <col min="1286" max="1536" width="9.140625" style="113"/>
    <col min="1537" max="1537" width="17.85546875" style="113" customWidth="1"/>
    <col min="1538" max="1538" width="49.85546875" style="113" customWidth="1"/>
    <col min="1539" max="1539" width="29.28515625" style="113" customWidth="1"/>
    <col min="1540" max="1540" width="17.7109375" style="113" customWidth="1"/>
    <col min="1541" max="1541" width="17.5703125" style="113" customWidth="1"/>
    <col min="1542" max="1792" width="9.140625" style="113"/>
    <col min="1793" max="1793" width="17.85546875" style="113" customWidth="1"/>
    <col min="1794" max="1794" width="49.85546875" style="113" customWidth="1"/>
    <col min="1795" max="1795" width="29.28515625" style="113" customWidth="1"/>
    <col min="1796" max="1796" width="17.7109375" style="113" customWidth="1"/>
    <col min="1797" max="1797" width="17.5703125" style="113" customWidth="1"/>
    <col min="1798" max="2048" width="9.140625" style="113"/>
    <col min="2049" max="2049" width="17.85546875" style="113" customWidth="1"/>
    <col min="2050" max="2050" width="49.85546875" style="113" customWidth="1"/>
    <col min="2051" max="2051" width="29.28515625" style="113" customWidth="1"/>
    <col min="2052" max="2052" width="17.7109375" style="113" customWidth="1"/>
    <col min="2053" max="2053" width="17.5703125" style="113" customWidth="1"/>
    <col min="2054" max="2304" width="9.140625" style="113"/>
    <col min="2305" max="2305" width="17.85546875" style="113" customWidth="1"/>
    <col min="2306" max="2306" width="49.85546875" style="113" customWidth="1"/>
    <col min="2307" max="2307" width="29.28515625" style="113" customWidth="1"/>
    <col min="2308" max="2308" width="17.7109375" style="113" customWidth="1"/>
    <col min="2309" max="2309" width="17.5703125" style="113" customWidth="1"/>
    <col min="2310" max="2560" width="9.140625" style="113"/>
    <col min="2561" max="2561" width="17.85546875" style="113" customWidth="1"/>
    <col min="2562" max="2562" width="49.85546875" style="113" customWidth="1"/>
    <col min="2563" max="2563" width="29.28515625" style="113" customWidth="1"/>
    <col min="2564" max="2564" width="17.7109375" style="113" customWidth="1"/>
    <col min="2565" max="2565" width="17.5703125" style="113" customWidth="1"/>
    <col min="2566" max="2816" width="9.140625" style="113"/>
    <col min="2817" max="2817" width="17.85546875" style="113" customWidth="1"/>
    <col min="2818" max="2818" width="49.85546875" style="113" customWidth="1"/>
    <col min="2819" max="2819" width="29.28515625" style="113" customWidth="1"/>
    <col min="2820" max="2820" width="17.7109375" style="113" customWidth="1"/>
    <col min="2821" max="2821" width="17.5703125" style="113" customWidth="1"/>
    <col min="2822" max="3072" width="9.140625" style="113"/>
    <col min="3073" max="3073" width="17.85546875" style="113" customWidth="1"/>
    <col min="3074" max="3074" width="49.85546875" style="113" customWidth="1"/>
    <col min="3075" max="3075" width="29.28515625" style="113" customWidth="1"/>
    <col min="3076" max="3076" width="17.7109375" style="113" customWidth="1"/>
    <col min="3077" max="3077" width="17.5703125" style="113" customWidth="1"/>
    <col min="3078" max="3328" width="9.140625" style="113"/>
    <col min="3329" max="3329" width="17.85546875" style="113" customWidth="1"/>
    <col min="3330" max="3330" width="49.85546875" style="113" customWidth="1"/>
    <col min="3331" max="3331" width="29.28515625" style="113" customWidth="1"/>
    <col min="3332" max="3332" width="17.7109375" style="113" customWidth="1"/>
    <col min="3333" max="3333" width="17.5703125" style="113" customWidth="1"/>
    <col min="3334" max="3584" width="9.140625" style="113"/>
    <col min="3585" max="3585" width="17.85546875" style="113" customWidth="1"/>
    <col min="3586" max="3586" width="49.85546875" style="113" customWidth="1"/>
    <col min="3587" max="3587" width="29.28515625" style="113" customWidth="1"/>
    <col min="3588" max="3588" width="17.7109375" style="113" customWidth="1"/>
    <col min="3589" max="3589" width="17.5703125" style="113" customWidth="1"/>
    <col min="3590" max="3840" width="9.140625" style="113"/>
    <col min="3841" max="3841" width="17.85546875" style="113" customWidth="1"/>
    <col min="3842" max="3842" width="49.85546875" style="113" customWidth="1"/>
    <col min="3843" max="3843" width="29.28515625" style="113" customWidth="1"/>
    <col min="3844" max="3844" width="17.7109375" style="113" customWidth="1"/>
    <col min="3845" max="3845" width="17.5703125" style="113" customWidth="1"/>
    <col min="3846" max="4096" width="9.140625" style="113"/>
    <col min="4097" max="4097" width="17.85546875" style="113" customWidth="1"/>
    <col min="4098" max="4098" width="49.85546875" style="113" customWidth="1"/>
    <col min="4099" max="4099" width="29.28515625" style="113" customWidth="1"/>
    <col min="4100" max="4100" width="17.7109375" style="113" customWidth="1"/>
    <col min="4101" max="4101" width="17.5703125" style="113" customWidth="1"/>
    <col min="4102" max="4352" width="9.140625" style="113"/>
    <col min="4353" max="4353" width="17.85546875" style="113" customWidth="1"/>
    <col min="4354" max="4354" width="49.85546875" style="113" customWidth="1"/>
    <col min="4355" max="4355" width="29.28515625" style="113" customWidth="1"/>
    <col min="4356" max="4356" width="17.7109375" style="113" customWidth="1"/>
    <col min="4357" max="4357" width="17.5703125" style="113" customWidth="1"/>
    <col min="4358" max="4608" width="9.140625" style="113"/>
    <col min="4609" max="4609" width="17.85546875" style="113" customWidth="1"/>
    <col min="4610" max="4610" width="49.85546875" style="113" customWidth="1"/>
    <col min="4611" max="4611" width="29.28515625" style="113" customWidth="1"/>
    <col min="4612" max="4612" width="17.7109375" style="113" customWidth="1"/>
    <col min="4613" max="4613" width="17.5703125" style="113" customWidth="1"/>
    <col min="4614" max="4864" width="9.140625" style="113"/>
    <col min="4865" max="4865" width="17.85546875" style="113" customWidth="1"/>
    <col min="4866" max="4866" width="49.85546875" style="113" customWidth="1"/>
    <col min="4867" max="4867" width="29.28515625" style="113" customWidth="1"/>
    <col min="4868" max="4868" width="17.7109375" style="113" customWidth="1"/>
    <col min="4869" max="4869" width="17.5703125" style="113" customWidth="1"/>
    <col min="4870" max="5120" width="9.140625" style="113"/>
    <col min="5121" max="5121" width="17.85546875" style="113" customWidth="1"/>
    <col min="5122" max="5122" width="49.85546875" style="113" customWidth="1"/>
    <col min="5123" max="5123" width="29.28515625" style="113" customWidth="1"/>
    <col min="5124" max="5124" width="17.7109375" style="113" customWidth="1"/>
    <col min="5125" max="5125" width="17.5703125" style="113" customWidth="1"/>
    <col min="5126" max="5376" width="9.140625" style="113"/>
    <col min="5377" max="5377" width="17.85546875" style="113" customWidth="1"/>
    <col min="5378" max="5378" width="49.85546875" style="113" customWidth="1"/>
    <col min="5379" max="5379" width="29.28515625" style="113" customWidth="1"/>
    <col min="5380" max="5380" width="17.7109375" style="113" customWidth="1"/>
    <col min="5381" max="5381" width="17.5703125" style="113" customWidth="1"/>
    <col min="5382" max="5632" width="9.140625" style="113"/>
    <col min="5633" max="5633" width="17.85546875" style="113" customWidth="1"/>
    <col min="5634" max="5634" width="49.85546875" style="113" customWidth="1"/>
    <col min="5635" max="5635" width="29.28515625" style="113" customWidth="1"/>
    <col min="5636" max="5636" width="17.7109375" style="113" customWidth="1"/>
    <col min="5637" max="5637" width="17.5703125" style="113" customWidth="1"/>
    <col min="5638" max="5888" width="9.140625" style="113"/>
    <col min="5889" max="5889" width="17.85546875" style="113" customWidth="1"/>
    <col min="5890" max="5890" width="49.85546875" style="113" customWidth="1"/>
    <col min="5891" max="5891" width="29.28515625" style="113" customWidth="1"/>
    <col min="5892" max="5892" width="17.7109375" style="113" customWidth="1"/>
    <col min="5893" max="5893" width="17.5703125" style="113" customWidth="1"/>
    <col min="5894" max="6144" width="9.140625" style="113"/>
    <col min="6145" max="6145" width="17.85546875" style="113" customWidth="1"/>
    <col min="6146" max="6146" width="49.85546875" style="113" customWidth="1"/>
    <col min="6147" max="6147" width="29.28515625" style="113" customWidth="1"/>
    <col min="6148" max="6148" width="17.7109375" style="113" customWidth="1"/>
    <col min="6149" max="6149" width="17.5703125" style="113" customWidth="1"/>
    <col min="6150" max="6400" width="9.140625" style="113"/>
    <col min="6401" max="6401" width="17.85546875" style="113" customWidth="1"/>
    <col min="6402" max="6402" width="49.85546875" style="113" customWidth="1"/>
    <col min="6403" max="6403" width="29.28515625" style="113" customWidth="1"/>
    <col min="6404" max="6404" width="17.7109375" style="113" customWidth="1"/>
    <col min="6405" max="6405" width="17.5703125" style="113" customWidth="1"/>
    <col min="6406" max="6656" width="9.140625" style="113"/>
    <col min="6657" max="6657" width="17.85546875" style="113" customWidth="1"/>
    <col min="6658" max="6658" width="49.85546875" style="113" customWidth="1"/>
    <col min="6659" max="6659" width="29.28515625" style="113" customWidth="1"/>
    <col min="6660" max="6660" width="17.7109375" style="113" customWidth="1"/>
    <col min="6661" max="6661" width="17.5703125" style="113" customWidth="1"/>
    <col min="6662" max="6912" width="9.140625" style="113"/>
    <col min="6913" max="6913" width="17.85546875" style="113" customWidth="1"/>
    <col min="6914" max="6914" width="49.85546875" style="113" customWidth="1"/>
    <col min="6915" max="6915" width="29.28515625" style="113" customWidth="1"/>
    <col min="6916" max="6916" width="17.7109375" style="113" customWidth="1"/>
    <col min="6917" max="6917" width="17.5703125" style="113" customWidth="1"/>
    <col min="6918" max="7168" width="9.140625" style="113"/>
    <col min="7169" max="7169" width="17.85546875" style="113" customWidth="1"/>
    <col min="7170" max="7170" width="49.85546875" style="113" customWidth="1"/>
    <col min="7171" max="7171" width="29.28515625" style="113" customWidth="1"/>
    <col min="7172" max="7172" width="17.7109375" style="113" customWidth="1"/>
    <col min="7173" max="7173" width="17.5703125" style="113" customWidth="1"/>
    <col min="7174" max="7424" width="9.140625" style="113"/>
    <col min="7425" max="7425" width="17.85546875" style="113" customWidth="1"/>
    <col min="7426" max="7426" width="49.85546875" style="113" customWidth="1"/>
    <col min="7427" max="7427" width="29.28515625" style="113" customWidth="1"/>
    <col min="7428" max="7428" width="17.7109375" style="113" customWidth="1"/>
    <col min="7429" max="7429" width="17.5703125" style="113" customWidth="1"/>
    <col min="7430" max="7680" width="9.140625" style="113"/>
    <col min="7681" max="7681" width="17.85546875" style="113" customWidth="1"/>
    <col min="7682" max="7682" width="49.85546875" style="113" customWidth="1"/>
    <col min="7683" max="7683" width="29.28515625" style="113" customWidth="1"/>
    <col min="7684" max="7684" width="17.7109375" style="113" customWidth="1"/>
    <col min="7685" max="7685" width="17.5703125" style="113" customWidth="1"/>
    <col min="7686" max="7936" width="9.140625" style="113"/>
    <col min="7937" max="7937" width="17.85546875" style="113" customWidth="1"/>
    <col min="7938" max="7938" width="49.85546875" style="113" customWidth="1"/>
    <col min="7939" max="7939" width="29.28515625" style="113" customWidth="1"/>
    <col min="7940" max="7940" width="17.7109375" style="113" customWidth="1"/>
    <col min="7941" max="7941" width="17.5703125" style="113" customWidth="1"/>
    <col min="7942" max="8192" width="9.140625" style="113"/>
    <col min="8193" max="8193" width="17.85546875" style="113" customWidth="1"/>
    <col min="8194" max="8194" width="49.85546875" style="113" customWidth="1"/>
    <col min="8195" max="8195" width="29.28515625" style="113" customWidth="1"/>
    <col min="8196" max="8196" width="17.7109375" style="113" customWidth="1"/>
    <col min="8197" max="8197" width="17.5703125" style="113" customWidth="1"/>
    <col min="8198" max="8448" width="9.140625" style="113"/>
    <col min="8449" max="8449" width="17.85546875" style="113" customWidth="1"/>
    <col min="8450" max="8450" width="49.85546875" style="113" customWidth="1"/>
    <col min="8451" max="8451" width="29.28515625" style="113" customWidth="1"/>
    <col min="8452" max="8452" width="17.7109375" style="113" customWidth="1"/>
    <col min="8453" max="8453" width="17.5703125" style="113" customWidth="1"/>
    <col min="8454" max="8704" width="9.140625" style="113"/>
    <col min="8705" max="8705" width="17.85546875" style="113" customWidth="1"/>
    <col min="8706" max="8706" width="49.85546875" style="113" customWidth="1"/>
    <col min="8707" max="8707" width="29.28515625" style="113" customWidth="1"/>
    <col min="8708" max="8708" width="17.7109375" style="113" customWidth="1"/>
    <col min="8709" max="8709" width="17.5703125" style="113" customWidth="1"/>
    <col min="8710" max="8960" width="9.140625" style="113"/>
    <col min="8961" max="8961" width="17.85546875" style="113" customWidth="1"/>
    <col min="8962" max="8962" width="49.85546875" style="113" customWidth="1"/>
    <col min="8963" max="8963" width="29.28515625" style="113" customWidth="1"/>
    <col min="8964" max="8964" width="17.7109375" style="113" customWidth="1"/>
    <col min="8965" max="8965" width="17.5703125" style="113" customWidth="1"/>
    <col min="8966" max="9216" width="9.140625" style="113"/>
    <col min="9217" max="9217" width="17.85546875" style="113" customWidth="1"/>
    <col min="9218" max="9218" width="49.85546875" style="113" customWidth="1"/>
    <col min="9219" max="9219" width="29.28515625" style="113" customWidth="1"/>
    <col min="9220" max="9220" width="17.7109375" style="113" customWidth="1"/>
    <col min="9221" max="9221" width="17.5703125" style="113" customWidth="1"/>
    <col min="9222" max="9472" width="9.140625" style="113"/>
    <col min="9473" max="9473" width="17.85546875" style="113" customWidth="1"/>
    <col min="9474" max="9474" width="49.85546875" style="113" customWidth="1"/>
    <col min="9475" max="9475" width="29.28515625" style="113" customWidth="1"/>
    <col min="9476" max="9476" width="17.7109375" style="113" customWidth="1"/>
    <col min="9477" max="9477" width="17.5703125" style="113" customWidth="1"/>
    <col min="9478" max="9728" width="9.140625" style="113"/>
    <col min="9729" max="9729" width="17.85546875" style="113" customWidth="1"/>
    <col min="9730" max="9730" width="49.85546875" style="113" customWidth="1"/>
    <col min="9731" max="9731" width="29.28515625" style="113" customWidth="1"/>
    <col min="9732" max="9732" width="17.7109375" style="113" customWidth="1"/>
    <col min="9733" max="9733" width="17.5703125" style="113" customWidth="1"/>
    <col min="9734" max="9984" width="9.140625" style="113"/>
    <col min="9985" max="9985" width="17.85546875" style="113" customWidth="1"/>
    <col min="9986" max="9986" width="49.85546875" style="113" customWidth="1"/>
    <col min="9987" max="9987" width="29.28515625" style="113" customWidth="1"/>
    <col min="9988" max="9988" width="17.7109375" style="113" customWidth="1"/>
    <col min="9989" max="9989" width="17.5703125" style="113" customWidth="1"/>
    <col min="9990" max="10240" width="9.140625" style="113"/>
    <col min="10241" max="10241" width="17.85546875" style="113" customWidth="1"/>
    <col min="10242" max="10242" width="49.85546875" style="113" customWidth="1"/>
    <col min="10243" max="10243" width="29.28515625" style="113" customWidth="1"/>
    <col min="10244" max="10244" width="17.7109375" style="113" customWidth="1"/>
    <col min="10245" max="10245" width="17.5703125" style="113" customWidth="1"/>
    <col min="10246" max="10496" width="9.140625" style="113"/>
    <col min="10497" max="10497" width="17.85546875" style="113" customWidth="1"/>
    <col min="10498" max="10498" width="49.85546875" style="113" customWidth="1"/>
    <col min="10499" max="10499" width="29.28515625" style="113" customWidth="1"/>
    <col min="10500" max="10500" width="17.7109375" style="113" customWidth="1"/>
    <col min="10501" max="10501" width="17.5703125" style="113" customWidth="1"/>
    <col min="10502" max="10752" width="9.140625" style="113"/>
    <col min="10753" max="10753" width="17.85546875" style="113" customWidth="1"/>
    <col min="10754" max="10754" width="49.85546875" style="113" customWidth="1"/>
    <col min="10755" max="10755" width="29.28515625" style="113" customWidth="1"/>
    <col min="10756" max="10756" width="17.7109375" style="113" customWidth="1"/>
    <col min="10757" max="10757" width="17.5703125" style="113" customWidth="1"/>
    <col min="10758" max="11008" width="9.140625" style="113"/>
    <col min="11009" max="11009" width="17.85546875" style="113" customWidth="1"/>
    <col min="11010" max="11010" width="49.85546875" style="113" customWidth="1"/>
    <col min="11011" max="11011" width="29.28515625" style="113" customWidth="1"/>
    <col min="11012" max="11012" width="17.7109375" style="113" customWidth="1"/>
    <col min="11013" max="11013" width="17.5703125" style="113" customWidth="1"/>
    <col min="11014" max="11264" width="9.140625" style="113"/>
    <col min="11265" max="11265" width="17.85546875" style="113" customWidth="1"/>
    <col min="11266" max="11266" width="49.85546875" style="113" customWidth="1"/>
    <col min="11267" max="11267" width="29.28515625" style="113" customWidth="1"/>
    <col min="11268" max="11268" width="17.7109375" style="113" customWidth="1"/>
    <col min="11269" max="11269" width="17.5703125" style="113" customWidth="1"/>
    <col min="11270" max="11520" width="9.140625" style="113"/>
    <col min="11521" max="11521" width="17.85546875" style="113" customWidth="1"/>
    <col min="11522" max="11522" width="49.85546875" style="113" customWidth="1"/>
    <col min="11523" max="11523" width="29.28515625" style="113" customWidth="1"/>
    <col min="11524" max="11524" width="17.7109375" style="113" customWidth="1"/>
    <col min="11525" max="11525" width="17.5703125" style="113" customWidth="1"/>
    <col min="11526" max="11776" width="9.140625" style="113"/>
    <col min="11777" max="11777" width="17.85546875" style="113" customWidth="1"/>
    <col min="11778" max="11778" width="49.85546875" style="113" customWidth="1"/>
    <col min="11779" max="11779" width="29.28515625" style="113" customWidth="1"/>
    <col min="11780" max="11780" width="17.7109375" style="113" customWidth="1"/>
    <col min="11781" max="11781" width="17.5703125" style="113" customWidth="1"/>
    <col min="11782" max="12032" width="9.140625" style="113"/>
    <col min="12033" max="12033" width="17.85546875" style="113" customWidth="1"/>
    <col min="12034" max="12034" width="49.85546875" style="113" customWidth="1"/>
    <col min="12035" max="12035" width="29.28515625" style="113" customWidth="1"/>
    <col min="12036" max="12036" width="17.7109375" style="113" customWidth="1"/>
    <col min="12037" max="12037" width="17.5703125" style="113" customWidth="1"/>
    <col min="12038" max="12288" width="9.140625" style="113"/>
    <col min="12289" max="12289" width="17.85546875" style="113" customWidth="1"/>
    <col min="12290" max="12290" width="49.85546875" style="113" customWidth="1"/>
    <col min="12291" max="12291" width="29.28515625" style="113" customWidth="1"/>
    <col min="12292" max="12292" width="17.7109375" style="113" customWidth="1"/>
    <col min="12293" max="12293" width="17.5703125" style="113" customWidth="1"/>
    <col min="12294" max="12544" width="9.140625" style="113"/>
    <col min="12545" max="12545" width="17.85546875" style="113" customWidth="1"/>
    <col min="12546" max="12546" width="49.85546875" style="113" customWidth="1"/>
    <col min="12547" max="12547" width="29.28515625" style="113" customWidth="1"/>
    <col min="12548" max="12548" width="17.7109375" style="113" customWidth="1"/>
    <col min="12549" max="12549" width="17.5703125" style="113" customWidth="1"/>
    <col min="12550" max="12800" width="9.140625" style="113"/>
    <col min="12801" max="12801" width="17.85546875" style="113" customWidth="1"/>
    <col min="12802" max="12802" width="49.85546875" style="113" customWidth="1"/>
    <col min="12803" max="12803" width="29.28515625" style="113" customWidth="1"/>
    <col min="12804" max="12804" width="17.7109375" style="113" customWidth="1"/>
    <col min="12805" max="12805" width="17.5703125" style="113" customWidth="1"/>
    <col min="12806" max="13056" width="9.140625" style="113"/>
    <col min="13057" max="13057" width="17.85546875" style="113" customWidth="1"/>
    <col min="13058" max="13058" width="49.85546875" style="113" customWidth="1"/>
    <col min="13059" max="13059" width="29.28515625" style="113" customWidth="1"/>
    <col min="13060" max="13060" width="17.7109375" style="113" customWidth="1"/>
    <col min="13061" max="13061" width="17.5703125" style="113" customWidth="1"/>
    <col min="13062" max="13312" width="9.140625" style="113"/>
    <col min="13313" max="13313" width="17.85546875" style="113" customWidth="1"/>
    <col min="13314" max="13314" width="49.85546875" style="113" customWidth="1"/>
    <col min="13315" max="13315" width="29.28515625" style="113" customWidth="1"/>
    <col min="13316" max="13316" width="17.7109375" style="113" customWidth="1"/>
    <col min="13317" max="13317" width="17.5703125" style="113" customWidth="1"/>
    <col min="13318" max="13568" width="9.140625" style="113"/>
    <col min="13569" max="13569" width="17.85546875" style="113" customWidth="1"/>
    <col min="13570" max="13570" width="49.85546875" style="113" customWidth="1"/>
    <col min="13571" max="13571" width="29.28515625" style="113" customWidth="1"/>
    <col min="13572" max="13572" width="17.7109375" style="113" customWidth="1"/>
    <col min="13573" max="13573" width="17.5703125" style="113" customWidth="1"/>
    <col min="13574" max="13824" width="9.140625" style="113"/>
    <col min="13825" max="13825" width="17.85546875" style="113" customWidth="1"/>
    <col min="13826" max="13826" width="49.85546875" style="113" customWidth="1"/>
    <col min="13827" max="13827" width="29.28515625" style="113" customWidth="1"/>
    <col min="13828" max="13828" width="17.7109375" style="113" customWidth="1"/>
    <col min="13829" max="13829" width="17.5703125" style="113" customWidth="1"/>
    <col min="13830" max="14080" width="9.140625" style="113"/>
    <col min="14081" max="14081" width="17.85546875" style="113" customWidth="1"/>
    <col min="14082" max="14082" width="49.85546875" style="113" customWidth="1"/>
    <col min="14083" max="14083" width="29.28515625" style="113" customWidth="1"/>
    <col min="14084" max="14084" width="17.7109375" style="113" customWidth="1"/>
    <col min="14085" max="14085" width="17.5703125" style="113" customWidth="1"/>
    <col min="14086" max="14336" width="9.140625" style="113"/>
    <col min="14337" max="14337" width="17.85546875" style="113" customWidth="1"/>
    <col min="14338" max="14338" width="49.85546875" style="113" customWidth="1"/>
    <col min="14339" max="14339" width="29.28515625" style="113" customWidth="1"/>
    <col min="14340" max="14340" width="17.7109375" style="113" customWidth="1"/>
    <col min="14341" max="14341" width="17.5703125" style="113" customWidth="1"/>
    <col min="14342" max="14592" width="9.140625" style="113"/>
    <col min="14593" max="14593" width="17.85546875" style="113" customWidth="1"/>
    <col min="14594" max="14594" width="49.85546875" style="113" customWidth="1"/>
    <col min="14595" max="14595" width="29.28515625" style="113" customWidth="1"/>
    <col min="14596" max="14596" width="17.7109375" style="113" customWidth="1"/>
    <col min="14597" max="14597" width="17.5703125" style="113" customWidth="1"/>
    <col min="14598" max="14848" width="9.140625" style="113"/>
    <col min="14849" max="14849" width="17.85546875" style="113" customWidth="1"/>
    <col min="14850" max="14850" width="49.85546875" style="113" customWidth="1"/>
    <col min="14851" max="14851" width="29.28515625" style="113" customWidth="1"/>
    <col min="14852" max="14852" width="17.7109375" style="113" customWidth="1"/>
    <col min="14853" max="14853" width="17.5703125" style="113" customWidth="1"/>
    <col min="14854" max="15104" width="9.140625" style="113"/>
    <col min="15105" max="15105" width="17.85546875" style="113" customWidth="1"/>
    <col min="15106" max="15106" width="49.85546875" style="113" customWidth="1"/>
    <col min="15107" max="15107" width="29.28515625" style="113" customWidth="1"/>
    <col min="15108" max="15108" width="17.7109375" style="113" customWidth="1"/>
    <col min="15109" max="15109" width="17.5703125" style="113" customWidth="1"/>
    <col min="15110" max="15360" width="9.140625" style="113"/>
    <col min="15361" max="15361" width="17.85546875" style="113" customWidth="1"/>
    <col min="15362" max="15362" width="49.85546875" style="113" customWidth="1"/>
    <col min="15363" max="15363" width="29.28515625" style="113" customWidth="1"/>
    <col min="15364" max="15364" width="17.7109375" style="113" customWidth="1"/>
    <col min="15365" max="15365" width="17.5703125" style="113" customWidth="1"/>
    <col min="15366" max="15616" width="9.140625" style="113"/>
    <col min="15617" max="15617" width="17.85546875" style="113" customWidth="1"/>
    <col min="15618" max="15618" width="49.85546875" style="113" customWidth="1"/>
    <col min="15619" max="15619" width="29.28515625" style="113" customWidth="1"/>
    <col min="15620" max="15620" width="17.7109375" style="113" customWidth="1"/>
    <col min="15621" max="15621" width="17.5703125" style="113" customWidth="1"/>
    <col min="15622" max="15872" width="9.140625" style="113"/>
    <col min="15873" max="15873" width="17.85546875" style="113" customWidth="1"/>
    <col min="15874" max="15874" width="49.85546875" style="113" customWidth="1"/>
    <col min="15875" max="15875" width="29.28515625" style="113" customWidth="1"/>
    <col min="15876" max="15876" width="17.7109375" style="113" customWidth="1"/>
    <col min="15877" max="15877" width="17.5703125" style="113" customWidth="1"/>
    <col min="15878" max="16128" width="9.140625" style="113"/>
    <col min="16129" max="16129" width="17.85546875" style="113" customWidth="1"/>
    <col min="16130" max="16130" width="49.85546875" style="113" customWidth="1"/>
    <col min="16131" max="16131" width="29.28515625" style="113" customWidth="1"/>
    <col min="16132" max="16132" width="17.7109375" style="113" customWidth="1"/>
    <col min="16133" max="16133" width="17.5703125" style="113" customWidth="1"/>
    <col min="16134" max="16384" width="9.140625" style="113"/>
  </cols>
  <sheetData>
    <row r="1" spans="1:5" s="178" customFormat="1" ht="132" customHeight="1">
      <c r="A1" s="176"/>
      <c r="B1" s="177"/>
      <c r="C1" s="208"/>
      <c r="D1" s="208"/>
      <c r="E1" s="208"/>
    </row>
    <row r="2" spans="1:5" s="178" customFormat="1" ht="18.75" customHeight="1">
      <c r="A2" s="176"/>
      <c r="B2" s="177"/>
      <c r="C2" s="176"/>
    </row>
    <row r="3" spans="1:5" s="178" customFormat="1" ht="72.75" customHeight="1">
      <c r="A3" s="219" t="s">
        <v>328</v>
      </c>
      <c r="B3" s="219"/>
      <c r="C3" s="219"/>
      <c r="D3" s="219"/>
      <c r="E3" s="219"/>
    </row>
    <row r="4" spans="1:5" s="178" customFormat="1" ht="15" customHeight="1">
      <c r="A4" s="176"/>
      <c r="B4" s="177"/>
      <c r="C4" s="176"/>
    </row>
    <row r="5" spans="1:5" s="182" customFormat="1" ht="12.75" customHeight="1">
      <c r="A5" s="179"/>
      <c r="B5" s="220"/>
      <c r="C5" s="220"/>
      <c r="D5" s="180"/>
      <c r="E5" s="181" t="s">
        <v>1</v>
      </c>
    </row>
    <row r="6" spans="1:5" s="184" customFormat="1" ht="105.75" customHeight="1">
      <c r="A6" s="183" t="s">
        <v>329</v>
      </c>
      <c r="B6" s="183" t="s">
        <v>330</v>
      </c>
      <c r="C6" s="183" t="s">
        <v>331</v>
      </c>
      <c r="D6" s="183" t="s">
        <v>295</v>
      </c>
      <c r="E6" s="122" t="s">
        <v>286</v>
      </c>
    </row>
    <row r="7" spans="1:5" s="178" customFormat="1" ht="20.25" customHeight="1">
      <c r="A7" s="185"/>
      <c r="B7" s="221" t="s">
        <v>332</v>
      </c>
      <c r="C7" s="222"/>
      <c r="D7" s="186">
        <v>10</v>
      </c>
      <c r="E7" s="187">
        <v>0</v>
      </c>
    </row>
    <row r="8" spans="1:5" s="178" customFormat="1" ht="30.75" customHeight="1">
      <c r="A8" s="188"/>
      <c r="B8" s="188"/>
      <c r="C8" s="189"/>
      <c r="D8" s="190">
        <v>0</v>
      </c>
      <c r="E8" s="190">
        <v>0</v>
      </c>
    </row>
    <row r="9" spans="1:5" s="178" customFormat="1" ht="24.75" customHeight="1">
      <c r="A9" s="191"/>
      <c r="B9" s="221" t="s">
        <v>333</v>
      </c>
      <c r="C9" s="222"/>
      <c r="D9" s="186">
        <f>SUM(D8:D8)</f>
        <v>0</v>
      </c>
      <c r="E9" s="186">
        <f>SUM(E8:E8)</f>
        <v>0</v>
      </c>
    </row>
    <row r="10" spans="1:5" s="178" customFormat="1" ht="24" customHeight="1">
      <c r="A10" s="185"/>
      <c r="B10" s="221" t="s">
        <v>334</v>
      </c>
      <c r="C10" s="222"/>
      <c r="D10" s="186">
        <v>0</v>
      </c>
      <c r="E10" s="186">
        <v>0</v>
      </c>
    </row>
    <row r="11" spans="1:5" ht="15.75" customHeight="1"/>
    <row r="12" spans="1:5" s="178" customFormat="1" ht="42" customHeight="1">
      <c r="A12" s="218"/>
      <c r="B12" s="218"/>
      <c r="C12" s="192"/>
      <c r="D12" s="193"/>
      <c r="E12" s="193"/>
    </row>
    <row r="13" spans="1:5" s="178" customFormat="1" ht="12.75" customHeight="1">
      <c r="A13" s="218"/>
      <c r="B13" s="218"/>
      <c r="C13" s="194"/>
    </row>
    <row r="14" spans="1:5" s="178" customFormat="1" ht="16.5" customHeight="1">
      <c r="A14" s="113"/>
      <c r="B14" s="113"/>
      <c r="C14" s="194"/>
    </row>
    <row r="15" spans="1:5" s="178" customFormat="1" ht="15.75" customHeight="1">
      <c r="A15" s="195"/>
      <c r="B15" s="113"/>
      <c r="C15" s="194"/>
    </row>
    <row r="16" spans="1:5" s="178" customFormat="1" ht="13.5" customHeight="1">
      <c r="A16" s="196"/>
      <c r="B16" s="197"/>
      <c r="C16" s="194"/>
    </row>
    <row r="17" spans="1:1" ht="12" customHeight="1">
      <c r="A17" s="195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8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4'!Область_печати</vt:lpstr>
      <vt:lpstr>'прил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2026-04-23T08:00:10Z</dcterms:modified>
</cp:coreProperties>
</file>